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wa DOBEK\KOPIA\Pendrive\EWA\POSTEPOWANIA\Postępowania PU 2026\208 PU 26 Książki\"/>
    </mc:Choice>
  </mc:AlternateContent>
  <xr:revisionPtr revIDLastSave="0" documentId="13_ncr:1_{30C01C22-2A10-4C33-8341-BC219C680F76}" xr6:coauthVersionLast="47" xr6:coauthVersionMax="47" xr10:uidLastSave="{00000000-0000-0000-0000-000000000000}"/>
  <bookViews>
    <workbookView xWindow="-108" yWindow="-108" windowWidth="23256" windowHeight="12456" xr2:uid="{1D314F16-2B1C-4AAB-9A32-8C7E12FB045E}"/>
  </bookViews>
  <sheets>
    <sheet name="Zad. 1" sheetId="1" r:id="rId1"/>
    <sheet name="Zad.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" i="2" l="1"/>
  <c r="K4" i="2" s="1"/>
  <c r="I4" i="1"/>
  <c r="K4" i="1" s="1"/>
  <c r="I5" i="1"/>
  <c r="K5" i="1" s="1"/>
  <c r="I6" i="1"/>
  <c r="K6" i="1"/>
  <c r="I7" i="1"/>
  <c r="K7" i="1"/>
  <c r="I8" i="1"/>
  <c r="K8" i="1" s="1"/>
  <c r="I9" i="1"/>
  <c r="K9" i="1" s="1"/>
  <c r="I10" i="1"/>
  <c r="K10" i="1"/>
  <c r="I11" i="1"/>
  <c r="K11" i="1" s="1"/>
  <c r="I12" i="1"/>
  <c r="K12" i="1"/>
  <c r="I13" i="1"/>
  <c r="K13" i="1" s="1"/>
  <c r="I14" i="1"/>
  <c r="K14" i="1"/>
  <c r="I15" i="1"/>
  <c r="K15" i="1" s="1"/>
  <c r="I16" i="1"/>
  <c r="K16" i="1" s="1"/>
  <c r="I17" i="1"/>
  <c r="K17" i="1" s="1"/>
  <c r="I18" i="1"/>
  <c r="K18" i="1" s="1"/>
  <c r="I19" i="1"/>
  <c r="K19" i="1"/>
  <c r="I20" i="1"/>
  <c r="K20" i="1"/>
  <c r="I21" i="1"/>
  <c r="K21" i="1" s="1"/>
  <c r="I22" i="1"/>
  <c r="K22" i="1"/>
  <c r="I23" i="1"/>
  <c r="K23" i="1" s="1"/>
  <c r="I24" i="1"/>
  <c r="K24" i="1"/>
  <c r="I25" i="1"/>
  <c r="K25" i="1"/>
  <c r="I26" i="1"/>
  <c r="K26" i="1" s="1"/>
  <c r="I27" i="1"/>
  <c r="K27" i="1" s="1"/>
  <c r="I28" i="1"/>
  <c r="K28" i="1" s="1"/>
  <c r="I29" i="1"/>
  <c r="K29" i="1" s="1"/>
  <c r="I30" i="1"/>
  <c r="K30" i="1"/>
  <c r="I31" i="1"/>
  <c r="K31" i="1" s="1"/>
  <c r="I32" i="1"/>
  <c r="K32" i="1"/>
  <c r="I33" i="1"/>
  <c r="K33" i="1" s="1"/>
  <c r="I34" i="1"/>
  <c r="K34" i="1" s="1"/>
  <c r="I35" i="1"/>
  <c r="K35" i="1" s="1"/>
  <c r="I36" i="1"/>
  <c r="K36" i="1"/>
  <c r="I37" i="1"/>
  <c r="K37" i="1" s="1"/>
  <c r="I38" i="1"/>
  <c r="K38" i="1" s="1"/>
  <c r="I39" i="1"/>
  <c r="K39" i="1" s="1"/>
  <c r="I40" i="1"/>
  <c r="K40" i="1"/>
  <c r="I41" i="1"/>
  <c r="K41" i="1" s="1"/>
  <c r="I42" i="1"/>
  <c r="K42" i="1" s="1"/>
  <c r="I43" i="1"/>
  <c r="K43" i="1" s="1"/>
  <c r="I44" i="1"/>
  <c r="K44" i="1"/>
  <c r="I45" i="1"/>
  <c r="K45" i="1" s="1"/>
  <c r="I46" i="1"/>
  <c r="K46" i="1" s="1"/>
  <c r="I47" i="1"/>
  <c r="K47" i="1" s="1"/>
  <c r="I48" i="1"/>
  <c r="K48" i="1" s="1"/>
  <c r="I49" i="1"/>
  <c r="K49" i="1"/>
  <c r="I50" i="1"/>
  <c r="K50" i="1"/>
  <c r="I51" i="1"/>
  <c r="K51" i="1" s="1"/>
  <c r="I52" i="1"/>
  <c r="K52" i="1"/>
  <c r="I53" i="1"/>
  <c r="K53" i="1" s="1"/>
  <c r="I54" i="1"/>
  <c r="K54" i="1"/>
  <c r="I55" i="1"/>
  <c r="K55" i="1"/>
  <c r="I56" i="1"/>
  <c r="K56" i="1" s="1"/>
  <c r="I57" i="1"/>
  <c r="K57" i="1" s="1"/>
  <c r="I58" i="1"/>
  <c r="K58" i="1" s="1"/>
  <c r="I59" i="1"/>
  <c r="K59" i="1" s="1"/>
  <c r="I60" i="1"/>
  <c r="K60" i="1"/>
  <c r="I61" i="1"/>
  <c r="K61" i="1" s="1"/>
  <c r="I62" i="1"/>
  <c r="K62" i="1" s="1"/>
  <c r="I63" i="1"/>
  <c r="K63" i="1" s="1"/>
  <c r="I64" i="1"/>
  <c r="K64" i="1" s="1"/>
  <c r="I65" i="1"/>
  <c r="K65" i="1" s="1"/>
  <c r="I66" i="1"/>
  <c r="K66" i="1" s="1"/>
  <c r="I67" i="1"/>
  <c r="K67" i="1"/>
  <c r="I68" i="1"/>
  <c r="K68" i="1" s="1"/>
  <c r="I69" i="1"/>
  <c r="K69" i="1" s="1"/>
  <c r="I70" i="1"/>
  <c r="K70" i="1" s="1"/>
  <c r="I71" i="1"/>
  <c r="K71" i="1" s="1"/>
  <c r="I72" i="1"/>
  <c r="K72" i="1"/>
  <c r="I73" i="1"/>
  <c r="K73" i="1" s="1"/>
  <c r="I74" i="1"/>
  <c r="K74" i="1"/>
  <c r="I75" i="1"/>
  <c r="K75" i="1" s="1"/>
  <c r="I76" i="1"/>
  <c r="K76" i="1" s="1"/>
  <c r="I77" i="1"/>
  <c r="K77" i="1" s="1"/>
  <c r="I78" i="1"/>
  <c r="K78" i="1" s="1"/>
  <c r="I79" i="1"/>
  <c r="K79" i="1"/>
  <c r="K5" i="2"/>
  <c r="K6" i="2"/>
  <c r="K10" i="2"/>
  <c r="K12" i="2"/>
  <c r="K13" i="2"/>
  <c r="K14" i="2"/>
  <c r="K20" i="2"/>
  <c r="K21" i="2"/>
  <c r="K22" i="2"/>
  <c r="I5" i="2"/>
  <c r="I6" i="2"/>
  <c r="I7" i="2"/>
  <c r="K7" i="2" s="1"/>
  <c r="I8" i="2"/>
  <c r="K8" i="2" s="1"/>
  <c r="I9" i="2"/>
  <c r="K9" i="2" s="1"/>
  <c r="I10" i="2"/>
  <c r="I11" i="2"/>
  <c r="K11" i="2" s="1"/>
  <c r="I12" i="2"/>
  <c r="I13" i="2"/>
  <c r="I14" i="2"/>
  <c r="I15" i="2"/>
  <c r="K15" i="2" s="1"/>
  <c r="I16" i="2"/>
  <c r="K16" i="2" s="1"/>
  <c r="I17" i="2"/>
  <c r="K17" i="2" s="1"/>
  <c r="I18" i="2"/>
  <c r="K18" i="2" s="1"/>
  <c r="I19" i="2"/>
  <c r="K19" i="2" s="1"/>
  <c r="I20" i="2"/>
  <c r="I21" i="2"/>
  <c r="I22" i="2"/>
  <c r="I23" i="2"/>
  <c r="K23" i="2" s="1"/>
  <c r="K80" i="1" l="1"/>
</calcChain>
</file>

<file path=xl/sharedStrings.xml><?xml version="1.0" encoding="utf-8"?>
<sst xmlns="http://schemas.openxmlformats.org/spreadsheetml/2006/main" count="389" uniqueCount="300">
  <si>
    <t xml:space="preserve">FORMULARZ CENOWY - ZADANIE 1 </t>
  </si>
  <si>
    <t>LP.</t>
  </si>
  <si>
    <t>TYTUŁ</t>
  </si>
  <si>
    <t>ISBN</t>
  </si>
  <si>
    <t>AUTOR</t>
  </si>
  <si>
    <t>WYDAWNICTWO</t>
  </si>
  <si>
    <t>ROK WYDANIA</t>
  </si>
  <si>
    <t>ILOŚĆ</t>
  </si>
  <si>
    <t>CENA JEDNOSTKOWA NETTO</t>
  </si>
  <si>
    <t>VAT</t>
  </si>
  <si>
    <t>WARTOŚĆ NETTO</t>
  </si>
  <si>
    <t>WARTOŚĆ BRUTTO</t>
  </si>
  <si>
    <t>Converse English</t>
  </si>
  <si>
    <t>Macmillan</t>
  </si>
  <si>
    <t>Praca zbiorowa</t>
  </si>
  <si>
    <t>Oxford University Press</t>
  </si>
  <si>
    <t>SUMA</t>
  </si>
  <si>
    <t>EKG JASNO I ZROZUMIALE</t>
  </si>
  <si>
    <t>WAKCYNOLOGIA PRAKTYCZNA 2025</t>
  </si>
  <si>
    <t>KSZTAŁTOWANIE SIĘ SPECJALNOŚCI LEKARSKICH NA ZIEMIACH POLSKICH  W LATACH 1860-1914</t>
  </si>
  <si>
    <t>ZAWODY DIAGNOSTY LABORATORYJNEGO I FELCZERA NA ZIEMIACH POLSKICH W XIX I XXX WIEKU</t>
  </si>
  <si>
    <t>SYSTEMY RATOWNICZE A BEZPIECZEŃSTWO CYWILNE I WOJSKOWE TOM 9</t>
  </si>
  <si>
    <t>PODRĘCZNIK WALKI WRĘCZ DLA JEDNOSTEK SPECJALNYCH</t>
  </si>
  <si>
    <t>NIE PATRZ MARTWYM W OCZY. POLACY NA WOJNIE W UKRAINIE.</t>
  </si>
  <si>
    <t>TRENING EKSTREMALNY.</t>
  </si>
  <si>
    <t>GRANICE WYTRZYMAŁOŚCI. W POSZUKIWANIU BARIER LUDZKIEGO ORGANIZMU.</t>
  </si>
  <si>
    <t>TRZY WOJNY MIOTŁY.</t>
  </si>
  <si>
    <t>METODOLOGIA BEZPIECZEŃSTWA W PRZYKŁADACH I ZASTOSOWANIACH</t>
  </si>
  <si>
    <t>NIEWERBALNA KOMUNIKACJA INTERPERSONALNA</t>
  </si>
  <si>
    <t>ZAGROŻENIA CBRN</t>
  </si>
  <si>
    <t>ABCDE OCENA PACJENTÓW W STANACH NAGŁYCH</t>
  </si>
  <si>
    <t>ATLAS HEMATOLOGII KLINICZNEJ</t>
  </si>
  <si>
    <t>DEKONTAMINACJA WYROBÓW MEDYCZNYCH</t>
  </si>
  <si>
    <t>FIZJOLOGIA I PATOFIZJOLOGIA. PODRĘCZNIK DLA STUDENTÓW</t>
  </si>
  <si>
    <t>KOMUNIKOWANIE SIĘ LEKARZA I PACJENTA W MEDYCYNIE RODZINNEJ</t>
  </si>
  <si>
    <t>LANGMAN EMBRIOLOGIA</t>
  </si>
  <si>
    <t>LEKI W RATOWNICTWIE MEDYCZNYM</t>
  </si>
  <si>
    <t>MEMORIX ANATOMIA</t>
  </si>
  <si>
    <t>MEMORIX HISTOLOGIA</t>
  </si>
  <si>
    <t>OKULISTYKA PYTANIA I ODPOWIEDZI</t>
  </si>
  <si>
    <t>ORZECZNICTWO LEKARSKIE DLA LEKARZY ORAZ STUDENTÓW</t>
  </si>
  <si>
    <t>PODRĘCZNIK RADIOLOGII</t>
  </si>
  <si>
    <t>POZASZPITALNE ZABEZPIECZENIE DRÓG ODDECHOWYCH W MEDYCYNIE RATUNKOWEJ</t>
  </si>
  <si>
    <t>TECHNIKI PRACY W RATOWNICTWIE MEDYCZNYM</t>
  </si>
  <si>
    <t>ULTRASONOGRAFIA KLATKI PIERSIOWEJ</t>
  </si>
  <si>
    <t>DEKONTAMINACJA OSÓB POSZKODOWANYCH PODCZAS ZDARZEŃ CBRNE/HAZMAT</t>
  </si>
  <si>
    <t>DROŻNOŚĆ DRÓG ODDECHOWYCH W PRAKTYCE RATOWNIKA MEDYCZNEGO</t>
  </si>
  <si>
    <t>STANDARDY POSTĘPOWANIA W RATOWNICTWIE MEDYCZNYM CZ. 1</t>
  </si>
  <si>
    <t>BEZ KOŃCA. UWOLNIJ UMYSŁ I WYGRAJ WEWNĘTRZNĄ WALKĘ.</t>
  </si>
  <si>
    <t>LWICE TRENUJĄ INACZEJ. JAK DOPASOWAĆ DIETĘ I AKTYWNOŚĆ FIZYCZNĄ DO KOBIECEJ FIZJOLOGII.</t>
  </si>
  <si>
    <t>UMYSŁ MISTRZA. JAK MYŚLĄ I TRENUJĄ NAJLEPSI SPORTOWCY ŚWIATA.</t>
  </si>
  <si>
    <t>SZTUKA SKUTECZNEGO POROZUMIEWANIA SIĘ</t>
  </si>
  <si>
    <t xml:space="preserve">OPUS MAGNUM C++. PROGRAMOWANIE W JĘZYKU C++. </t>
  </si>
  <si>
    <t xml:space="preserve">PROGRAMOWANIE. TEORIA I PRAKTYKA W C++ </t>
  </si>
  <si>
    <t>ALGORYTMY POSTĘPOWANIA W CHOROBACH WEWNĘTRZNYCH</t>
  </si>
  <si>
    <t>CHIRURGIA DLA STUDENTÓW I LEKARZY W TRAKCIE SPECJALIZACJI</t>
  </si>
  <si>
    <t>PODRĘCZNIK DO GINEKOLOGII I POŁOŻNICTWA T. 1-2</t>
  </si>
  <si>
    <t>EMBRIOLOGIA STAROŻYTNA</t>
  </si>
  <si>
    <t>INTERNA SZCZEKLIKA 2026</t>
  </si>
  <si>
    <t xml:space="preserve">DROGA TOYOTY. 14 ZASAD ZARZĄDZANIA WIODĄCEJ FIRMY PRODUKCYJNEJ ŚWIATA </t>
  </si>
  <si>
    <t xml:space="preserve">KAIZEN JAKO STRATEGIA. ZASTOSOWANIE OCENY PRZEPŁYWU, SYNCHRONIZACJI I POZIOMOWANIA [FSL™] DO POMIARÓW I DOSKONALENIA WYNIKÓW OPERACYJNYCH </t>
  </si>
  <si>
    <t>GENETYKA MEDYCZNA I MOLEKULARNA</t>
  </si>
  <si>
    <t>IMMUNOLOGIA</t>
  </si>
  <si>
    <t>METODOLOGIA BADAŃ PSYCHOLOGICZNYCH</t>
  </si>
  <si>
    <t>PTSD CO KAŻDY WIEDZIEĆ POWINIEN</t>
  </si>
  <si>
    <t>ATLAS ANATOMII FOTOGRAFICZNE STUDIUM CIAŁA CZŁOWIEKA</t>
  </si>
  <si>
    <t>BIOFIZYKA</t>
  </si>
  <si>
    <t>CHIRURGIA</t>
  </si>
  <si>
    <t>CHIRURGIA PLASTYCZNA</t>
  </si>
  <si>
    <t>DERMATOLOGIA WSPÓŁCZESNA T.1-2</t>
  </si>
  <si>
    <t>FARMAKOLOGIA MECHANIZMY LEKI T. 1-2</t>
  </si>
  <si>
    <t>MEDYCYNA SPORTÓW WALKI</t>
  </si>
  <si>
    <t>MEDYCZNE CZYNNOŚCI RATUNKOWE RATOWNIKA T. 1</t>
  </si>
  <si>
    <t>METODOLOGIA BADAŃ W PIELĘGNIARSTWIE</t>
  </si>
  <si>
    <t>NAGLE STANY ZAGROŻENIA ŻYCIA LUB ZDROWIA W PRAKTYCE RATOWNIKA MEDYCZNEGO T. 2</t>
  </si>
  <si>
    <t>NEUROLOGIA KOMPENDIUM</t>
  </si>
  <si>
    <t>PEDIATRIA T.1-2</t>
  </si>
  <si>
    <t>PIERWSZA POMOC DLA STUDENTÓW UCZELNI MEDYCZNYCH</t>
  </si>
  <si>
    <t>ZAGADNIENIA PRAWA MEDYCZNEGO</t>
  </si>
  <si>
    <t>SZPITAL NA SPADOCHRONACH. SŁUŻBA ZDROWIA POLSKIEJ 1. SAMODZIELNEJ BRYGADY SPADOCHRONOWEJ 1941–1947</t>
  </si>
  <si>
    <t>HIPOTERMIA KLINICZNE ASPEKTY WYCHŁODZENIA ORGANIZMU</t>
  </si>
  <si>
    <t>HISTORIA MEDYCYNY T.1-3</t>
  </si>
  <si>
    <t>GLOSARIUSZ</t>
  </si>
  <si>
    <t>EWALUACJA W EDUKACJI. TEORIA I PRAKTYKA</t>
  </si>
  <si>
    <t>ONKOLOGIA</t>
  </si>
  <si>
    <t>REPOZYTORIUM MEDYCYNY RODZINNEJ 2025</t>
  </si>
  <si>
    <t>BÓL MOCNA OPOWIEŚĆ O RANNYCH I MEDYKACH NA WOJNIE</t>
  </si>
  <si>
    <t xml:space="preserve">CHIRURG NA WOJNIE. ZAPISKI Z PIEKŁA FRONTU WSCHODNIEGO </t>
  </si>
  <si>
    <t xml:space="preserve">PRZYWÓDZTWO. OFICJALNA INSTRUKCJA ARMII AMERYKAŃSKIEJ </t>
  </si>
  <si>
    <t>Andrew Walkley, Hugh Dellar</t>
  </si>
  <si>
    <t>Vince M.</t>
  </si>
  <si>
    <t>Redman S., Gairns R.</t>
  </si>
  <si>
    <t>Gairns R., Redman S.</t>
  </si>
  <si>
    <t>Górniak R. i in.</t>
  </si>
  <si>
    <t>Pokrzewiński Z. i in.</t>
  </si>
  <si>
    <t>Lansford L. i in.</t>
  </si>
  <si>
    <t>Polit B. i in.</t>
  </si>
  <si>
    <t>Filak-Radej M.</t>
  </si>
  <si>
    <t>Walters R. i in.</t>
  </si>
  <si>
    <t>CIECHANOWSKI PRZEMYSŁAW</t>
  </si>
  <si>
    <t>URBANEK BOŻENA</t>
  </si>
  <si>
    <t>PRACA ZBIOROWA</t>
  </si>
  <si>
    <t>RON SHILLINGFORD</t>
  </si>
  <si>
    <t>SZOPA MACIEJ</t>
  </si>
  <si>
    <t>MCNAB CHRIS</t>
  </si>
  <si>
    <t>RANNEY MARCUS</t>
  </si>
  <si>
    <t>RYBAK JAROSŁAW</t>
  </si>
  <si>
    <t>DAWIDCZYK ANDRZEJ</t>
  </si>
  <si>
    <t>SIKORSKI</t>
  </si>
  <si>
    <t>SZKLARSKI ŁUKASZ</t>
  </si>
  <si>
    <t>SEMMEL THOMAS</t>
  </si>
  <si>
    <t>CARR JACQUELINE</t>
  </si>
  <si>
    <t>NOWICKA MAŁGORZATA</t>
  </si>
  <si>
    <t>CUDNOCH AGNIESZKA</t>
  </si>
  <si>
    <t>BARAŃSKI JAROSŁAW</t>
  </si>
  <si>
    <t>HERHOLZ LUCA</t>
  </si>
  <si>
    <t>CISZEK BOGDAN</t>
  </si>
  <si>
    <t>GAJEWSKI RAFAEL</t>
  </si>
  <si>
    <t>WILMOWSKA ANNA</t>
  </si>
  <si>
    <t>HERRING WILLIAM</t>
  </si>
  <si>
    <t>ŁADNY JERZ</t>
  </si>
  <si>
    <t>FLAKE FRANK</t>
  </si>
  <si>
    <t>MATHIS GEBHARD</t>
  </si>
  <si>
    <t>BIAŁY KAMIL</t>
  </si>
  <si>
    <t>ZABOROWSKI TOMASZ</t>
  </si>
  <si>
    <t>GOGGINS DAVID</t>
  </si>
  <si>
    <t>AFREMOW JIM</t>
  </si>
  <si>
    <t>GRĘBOSZ JERZY</t>
  </si>
  <si>
    <t xml:space="preserve">Stroustrup Bjarne </t>
  </si>
  <si>
    <t>WRÓBLEWSKI KRZYSZTOF</t>
  </si>
  <si>
    <t>ŻYLUK ANDRZEJ</t>
  </si>
  <si>
    <t>OSZUKOWSKI PRZEMYSŁAW</t>
  </si>
  <si>
    <t>MUSZALA ANDRZEJ</t>
  </si>
  <si>
    <t>GAJEWSKI PIOTR</t>
  </si>
  <si>
    <t>LIKER JEFFEY</t>
  </si>
  <si>
    <t>BAL JERZY</t>
  </si>
  <si>
    <t>GOŁĄB JAKUB</t>
  </si>
  <si>
    <t>BRZEZIŃSKI JERZY</t>
  </si>
  <si>
    <t>KUBISZ LESZEK</t>
  </si>
  <si>
    <t>WALLNER GRZEGORZ</t>
  </si>
  <si>
    <t>WITMANOWSKI HENRYK</t>
  </si>
  <si>
    <t>RUDNICKA LIDIA</t>
  </si>
  <si>
    <t>OLSZANECKI RAFAŁ</t>
  </si>
  <si>
    <t>BEREZIŃSKA MAŁGORZATA</t>
  </si>
  <si>
    <t>KRENC ZBIGNIEW</t>
  </si>
  <si>
    <t>PODLEWSKI ROLAND</t>
  </si>
  <si>
    <t>KOZUBSKI WOJCIECH</t>
  </si>
  <si>
    <t>JALALI RAKESH</t>
  </si>
  <si>
    <t>PATRYN RAFAŁ</t>
  </si>
  <si>
    <t>RUTKIEWICZ ALEKSANDER</t>
  </si>
  <si>
    <t>GRYGLEWSKI RYSZARD</t>
  </si>
  <si>
    <t>KRĘZEL PIOTR</t>
  </si>
  <si>
    <t>KOCUREK SZUŚCIK</t>
  </si>
  <si>
    <t>WINDAK ADAM</t>
  </si>
  <si>
    <t>KILIAN HANS</t>
  </si>
  <si>
    <t>U.S. ARMY</t>
  </si>
  <si>
    <t>9788375222104</t>
  </si>
  <si>
    <t>9788375222067</t>
  </si>
  <si>
    <t>9788375451993</t>
  </si>
  <si>
    <t>9788375452457</t>
  </si>
  <si>
    <t>9788366299979</t>
  </si>
  <si>
    <t>9788311172395</t>
  </si>
  <si>
    <t>9788311179370</t>
  </si>
  <si>
    <t>9788311165441</t>
  </si>
  <si>
    <t>9788378867432</t>
  </si>
  <si>
    <t>9788393265848</t>
  </si>
  <si>
    <t>9788382700695</t>
  </si>
  <si>
    <t>9788380856677</t>
  </si>
  <si>
    <t>9788368090864</t>
  </si>
  <si>
    <t>9788368090765</t>
  </si>
  <si>
    <t>9788367447423</t>
  </si>
  <si>
    <t>9788368527292</t>
  </si>
  <si>
    <t>9788366548824</t>
  </si>
  <si>
    <t>9788368090802</t>
  </si>
  <si>
    <t>9788368090994</t>
  </si>
  <si>
    <t>9788367447911</t>
  </si>
  <si>
    <t>9788367447867</t>
  </si>
  <si>
    <t>9788368090932</t>
  </si>
  <si>
    <t>9788366548848</t>
  </si>
  <si>
    <t>9788368090581</t>
  </si>
  <si>
    <t>9788368527537</t>
  </si>
  <si>
    <t>9788368090222</t>
  </si>
  <si>
    <t>9788367447751</t>
  </si>
  <si>
    <t>9788366984912</t>
  </si>
  <si>
    <t>9788375799071</t>
  </si>
  <si>
    <t>9788375798333</t>
  </si>
  <si>
    <t>9788375798340</t>
  </si>
  <si>
    <t>9788374898409</t>
  </si>
  <si>
    <t>9788328911314</t>
  </si>
  <si>
    <t>9788328929951</t>
  </si>
  <si>
    <t>9788368323016</t>
  </si>
  <si>
    <t>9788366632448</t>
  </si>
  <si>
    <t>9788368004045</t>
  </si>
  <si>
    <t>9788374305501</t>
  </si>
  <si>
    <t>9788374307321</t>
  </si>
  <si>
    <t>9788374307345</t>
  </si>
  <si>
    <t>9788382311228</t>
  </si>
  <si>
    <t>9788382311211</t>
  </si>
  <si>
    <t>9788301230890</t>
  </si>
  <si>
    <t>9788301230081</t>
  </si>
  <si>
    <t>9788301203634</t>
  </si>
  <si>
    <t>9788301231828</t>
  </si>
  <si>
    <t>9788301238780</t>
  </si>
  <si>
    <t>9788301235260</t>
  </si>
  <si>
    <t>9788301241346</t>
  </si>
  <si>
    <t>9788320057683</t>
  </si>
  <si>
    <t>9788301226053</t>
  </si>
  <si>
    <t>9788301232276</t>
  </si>
  <si>
    <t>9788301236854</t>
  </si>
  <si>
    <t>9788320063424</t>
  </si>
  <si>
    <t>9788301223496</t>
  </si>
  <si>
    <t>9788301233914</t>
  </si>
  <si>
    <t>9788301241797</t>
  </si>
  <si>
    <t>9788320043464</t>
  </si>
  <si>
    <t>9788301244729</t>
  </si>
  <si>
    <t>9788301236212</t>
  </si>
  <si>
    <t>9788301236359</t>
  </si>
  <si>
    <t>9788301241308</t>
  </si>
  <si>
    <t>9788301242732</t>
  </si>
  <si>
    <t>9788366687288</t>
  </si>
  <si>
    <t>9788323340607</t>
  </si>
  <si>
    <t>9788383315751</t>
  </si>
  <si>
    <t>9788322637302</t>
  </si>
  <si>
    <t>9788367879125</t>
  </si>
  <si>
    <t>9788394593834</t>
  </si>
  <si>
    <t>9788393265831</t>
  </si>
  <si>
    <t>9788384275054</t>
  </si>
  <si>
    <t>9788383674797</t>
  </si>
  <si>
    <t>ALFA MEDICA</t>
  </si>
  <si>
    <t>ASPRA</t>
  </si>
  <si>
    <t>AWL</t>
  </si>
  <si>
    <t>BELLONA</t>
  </si>
  <si>
    <t>COPERNICUS CENTER PRESS</t>
  </si>
  <si>
    <t>CREATIOPR</t>
  </si>
  <si>
    <t>DIFIN</t>
  </si>
  <si>
    <t>EDRa Urban &amp; Partner</t>
  </si>
  <si>
    <t>ELAMED</t>
  </si>
  <si>
    <t>GALAKTYKA</t>
  </si>
  <si>
    <t>GWP</t>
  </si>
  <si>
    <t>HELION</t>
  </si>
  <si>
    <t>MEDICAL TRIBUNE</t>
  </si>
  <si>
    <t>MEDIPAGE</t>
  </si>
  <si>
    <t>MIMESIS</t>
  </si>
  <si>
    <t>MP</t>
  </si>
  <si>
    <t>MT BIZNES</t>
  </si>
  <si>
    <t>PWN</t>
  </si>
  <si>
    <t>PZWL</t>
  </si>
  <si>
    <t>UJ</t>
  </si>
  <si>
    <t>UŁ</t>
  </si>
  <si>
    <t>UŚ</t>
  </si>
  <si>
    <t>VESALIUS</t>
  </si>
  <si>
    <t>ZNAK</t>
  </si>
  <si>
    <t>Outcomes Pre-Intermediate 3rd Edition Student's Book (with Spark platform)</t>
  </si>
  <si>
    <t>NGL Polska</t>
  </si>
  <si>
    <t xml:space="preserve">Outcomes Pre-Intermediate 3rd Edition Teacher's Book </t>
  </si>
  <si>
    <t>Let's Role-Play A2-B1. Karty do konwersacji.</t>
  </si>
  <si>
    <t>Wydaw. ELI</t>
  </si>
  <si>
    <t>Language Practice Advanced C1.</t>
  </si>
  <si>
    <t>Language Practice Intermediate B1.</t>
  </si>
  <si>
    <t>Oxford Word Skills Elementary</t>
  </si>
  <si>
    <t>Oxford Word Skills Intermediate</t>
  </si>
  <si>
    <t>Oxford Word Skills Upper-Intermediate, Advanced.</t>
  </si>
  <si>
    <t>Nowa Era</t>
  </si>
  <si>
    <t>My Perspectives 2. Workbook.</t>
  </si>
  <si>
    <t>My Perspectives 3. B2 Student's Book.</t>
  </si>
  <si>
    <t>My Perspectives 3. Workbook.</t>
  </si>
  <si>
    <t>My Perspectives 4. B2+ Student's Book.</t>
  </si>
  <si>
    <t>My Perspectives 4. Workbook.</t>
  </si>
  <si>
    <t>My Perspectives 2. B1-B2 Student's Book.</t>
  </si>
  <si>
    <t>Poradnik STANAG 6001. Poziom 1.</t>
  </si>
  <si>
    <t>Poradnik STANAG 6001. Poziom 2.</t>
  </si>
  <si>
    <t>Angielski. Historie z ćwiczeniami. Poziom A1-B2.</t>
  </si>
  <si>
    <t>Angielski. Trening. Poziom B2.</t>
  </si>
  <si>
    <t>Angielski. Trening. Poziom B2-C1.</t>
  </si>
  <si>
    <t>Battleplan 2. Workbook.</t>
  </si>
  <si>
    <t>Kramer Language Academy</t>
  </si>
  <si>
    <t>Preston Publishing</t>
  </si>
  <si>
    <t>FORMULARZ CENOWY - ZADANIE 2</t>
  </si>
  <si>
    <t>HOUGHTON ANDREW</t>
  </si>
  <si>
    <t>THOMAS W. SADLER</t>
  </si>
  <si>
    <t>HUDAK RADOVAN</t>
  </si>
  <si>
    <t>WIECZOREK MICHAŁ</t>
  </si>
  <si>
    <t>YEAGER SELENE</t>
  </si>
  <si>
    <t>MCKAY  MATTHEW</t>
  </si>
  <si>
    <t>MASAAKI IMAI</t>
  </si>
  <si>
    <t>RAUCH SHEILA</t>
  </si>
  <si>
    <t>YOKOCHI CHIHIRO</t>
  </si>
  <si>
    <t>FARMAKOLOGIA W ZADANIACH. ANTYBIOTYKOTERAPIA</t>
  </si>
  <si>
    <t>FARMAKOLOGIA W ZADANIACH. LEKI UKŁADU AUTONOMICZNEGO</t>
  </si>
  <si>
    <t>FARMAKOLOGIA W ZADANIACH. LEKI UKŁADU NERWOWEGO</t>
  </si>
  <si>
    <t>WANDA KAWALEC</t>
  </si>
  <si>
    <t>TETRAGON</t>
  </si>
  <si>
    <t>KOSIŃSKI SYLWERIUSZ</t>
  </si>
  <si>
    <t>9788323353980</t>
  </si>
  <si>
    <t>KORDEK RADZISŁAW</t>
  </si>
  <si>
    <t>VIA MEDICA</t>
  </si>
  <si>
    <t>CREATIO PR</t>
  </si>
  <si>
    <t>Sękiewicz-Magoń A.</t>
  </si>
  <si>
    <t>INTERNA SZCZEKLIKA 2025/2026 MAŁY PODRĘCZNIK</t>
  </si>
  <si>
    <t>Załącznik Nr 1 do zaproszenia
Nr sprawy 208/PU/26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</si>
</sst>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_-* #,##0.00\ [$zł-415]_-;\-* #,##0.00\ [$zł-415]_-;_-* &quot;-&quot;??\ [$zł-415]_-;_-@"/>
  </numFmts>
  <fonts count="7">
    <font>
      <sz val="11"/>
      <color theme="1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name val="Aptos Narrow"/>
      <charset val="238"/>
      <scheme val="minor"/>
    </font>
    <font>
      <u/>
      <sz val="11"/>
      <name val="Aptos Narrow"/>
      <charset val="238"/>
      <scheme val="minor"/>
    </font>
    <font>
      <b/>
      <sz val="11"/>
      <name val="Aptos Narrow"/>
      <charset val="238"/>
      <scheme val="minor"/>
    </font>
    <font>
      <i/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9" fontId="2" fillId="0" borderId="1" xfId="0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2" fontId="4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right" vertical="center"/>
    </xf>
    <xf numFmtId="164" fontId="4" fillId="4" borderId="1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44" fontId="2" fillId="0" borderId="1" xfId="0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/>
    </xf>
    <xf numFmtId="2" fontId="4" fillId="4" borderId="2" xfId="0" applyNumberFormat="1" applyFont="1" applyFill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right" vertical="center"/>
    </xf>
    <xf numFmtId="0" fontId="2" fillId="0" borderId="1" xfId="1" applyFont="1" applyBorder="1" applyAlignment="1">
      <alignment horizontal="left" vertical="top" wrapText="1"/>
    </xf>
    <xf numFmtId="9" fontId="2" fillId="3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 wrapText="1"/>
    </xf>
  </cellXfs>
  <cellStyles count="2">
    <cellStyle name="Normalny" xfId="0" builtinId="0"/>
    <cellStyle name="Normalny 2" xfId="1" xr:uid="{5F7F0B63-5E5A-41E2-BE30-A72020D653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mpik.com/szukaj/produkt?author=stroustrup+bjarn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C1962-9C93-4DBD-85BC-4134C0949910}">
  <sheetPr>
    <pageSetUpPr fitToPage="1"/>
  </sheetPr>
  <dimension ref="A1:K80"/>
  <sheetViews>
    <sheetView tabSelected="1" workbookViewId="0">
      <selection activeCell="L3" sqref="L3"/>
    </sheetView>
  </sheetViews>
  <sheetFormatPr defaultColWidth="9" defaultRowHeight="14.4"/>
  <cols>
    <col min="1" max="1" width="4.44140625" style="6" customWidth="1"/>
    <col min="2" max="2" width="51.33203125" style="6" bestFit="1" customWidth="1"/>
    <col min="3" max="3" width="16.33203125" style="6" customWidth="1"/>
    <col min="4" max="4" width="19.77734375" style="22" customWidth="1"/>
    <col min="5" max="5" width="15.88671875" style="6" customWidth="1"/>
    <col min="6" max="6" width="10.6640625" style="17" customWidth="1"/>
    <col min="7" max="7" width="7.21875" style="17" customWidth="1"/>
    <col min="8" max="8" width="16.21875" style="6" customWidth="1"/>
    <col min="9" max="9" width="10.77734375" style="6" customWidth="1"/>
    <col min="10" max="10" width="11.21875" style="6" customWidth="1"/>
    <col min="11" max="11" width="12.77734375" style="6" customWidth="1"/>
    <col min="12" max="16384" width="9" style="6"/>
  </cols>
  <sheetData>
    <row r="1" spans="1:11" ht="28.2" customHeight="1">
      <c r="H1" s="43" t="s">
        <v>299</v>
      </c>
      <c r="I1" s="42"/>
      <c r="J1" s="42"/>
      <c r="K1" s="42"/>
    </row>
    <row r="2" spans="1:11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43.2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10</v>
      </c>
      <c r="J3" s="7" t="s">
        <v>9</v>
      </c>
      <c r="K3" s="7" t="s">
        <v>11</v>
      </c>
    </row>
    <row r="4" spans="1:11" ht="28.5" customHeight="1">
      <c r="A4" s="8">
        <v>1</v>
      </c>
      <c r="B4" s="34" t="s">
        <v>17</v>
      </c>
      <c r="C4" s="3" t="s">
        <v>156</v>
      </c>
      <c r="D4" s="4" t="s">
        <v>278</v>
      </c>
      <c r="E4" s="4" t="s">
        <v>228</v>
      </c>
      <c r="F4" s="18">
        <v>2025</v>
      </c>
      <c r="G4" s="4">
        <v>10</v>
      </c>
      <c r="H4" s="29"/>
      <c r="I4" s="30">
        <f t="shared" ref="I4:I68" si="0">G4*H4</f>
        <v>0</v>
      </c>
      <c r="J4" s="35">
        <v>0.05</v>
      </c>
      <c r="K4" s="36">
        <f>I4*1.05</f>
        <v>0</v>
      </c>
    </row>
    <row r="5" spans="1:11" ht="28.8">
      <c r="A5" s="8">
        <v>2</v>
      </c>
      <c r="B5" s="34" t="s">
        <v>18</v>
      </c>
      <c r="C5" s="3" t="s">
        <v>157</v>
      </c>
      <c r="D5" s="4" t="s">
        <v>99</v>
      </c>
      <c r="E5" s="4" t="s">
        <v>228</v>
      </c>
      <c r="F5" s="18">
        <v>2025</v>
      </c>
      <c r="G5" s="4">
        <v>2</v>
      </c>
      <c r="H5" s="29"/>
      <c r="I5" s="30">
        <f t="shared" si="0"/>
        <v>0</v>
      </c>
      <c r="J5" s="35">
        <v>0.05</v>
      </c>
      <c r="K5" s="36">
        <f t="shared" ref="K5:K68" si="1">I5*1.05</f>
        <v>0</v>
      </c>
    </row>
    <row r="6" spans="1:11" ht="28.8">
      <c r="A6" s="8">
        <v>3</v>
      </c>
      <c r="B6" s="34" t="s">
        <v>19</v>
      </c>
      <c r="C6" s="3" t="s">
        <v>158</v>
      </c>
      <c r="D6" s="4" t="s">
        <v>100</v>
      </c>
      <c r="E6" s="4" t="s">
        <v>229</v>
      </c>
      <c r="F6" s="18">
        <v>2010</v>
      </c>
      <c r="G6" s="4">
        <v>2</v>
      </c>
      <c r="H6" s="29"/>
      <c r="I6" s="30">
        <f t="shared" si="0"/>
        <v>0</v>
      </c>
      <c r="J6" s="35">
        <v>0.05</v>
      </c>
      <c r="K6" s="36">
        <f t="shared" si="1"/>
        <v>0</v>
      </c>
    </row>
    <row r="7" spans="1:11" ht="28.8">
      <c r="A7" s="8">
        <v>4</v>
      </c>
      <c r="B7" s="34" t="s">
        <v>20</v>
      </c>
      <c r="C7" s="3" t="s">
        <v>159</v>
      </c>
      <c r="D7" s="4" t="s">
        <v>100</v>
      </c>
      <c r="E7" s="4" t="s">
        <v>229</v>
      </c>
      <c r="F7" s="18">
        <v>2011</v>
      </c>
      <c r="G7" s="4">
        <v>2</v>
      </c>
      <c r="H7" s="29"/>
      <c r="I7" s="30">
        <f t="shared" si="0"/>
        <v>0</v>
      </c>
      <c r="J7" s="35">
        <v>0.05</v>
      </c>
      <c r="K7" s="36">
        <f t="shared" si="1"/>
        <v>0</v>
      </c>
    </row>
    <row r="8" spans="1:11" ht="28.8">
      <c r="A8" s="8">
        <v>5</v>
      </c>
      <c r="B8" s="34" t="s">
        <v>21</v>
      </c>
      <c r="C8" s="3" t="s">
        <v>160</v>
      </c>
      <c r="D8" s="5" t="s">
        <v>101</v>
      </c>
      <c r="E8" s="4" t="s">
        <v>230</v>
      </c>
      <c r="F8" s="18">
        <v>2025</v>
      </c>
      <c r="G8" s="4">
        <v>2</v>
      </c>
      <c r="H8" s="29"/>
      <c r="I8" s="30">
        <f t="shared" si="0"/>
        <v>0</v>
      </c>
      <c r="J8" s="35">
        <v>0.05</v>
      </c>
      <c r="K8" s="36">
        <f t="shared" si="1"/>
        <v>0</v>
      </c>
    </row>
    <row r="9" spans="1:11">
      <c r="A9" s="8">
        <v>6</v>
      </c>
      <c r="B9" s="34" t="s">
        <v>22</v>
      </c>
      <c r="C9" s="3" t="s">
        <v>161</v>
      </c>
      <c r="D9" s="4" t="s">
        <v>102</v>
      </c>
      <c r="E9" s="4" t="s">
        <v>231</v>
      </c>
      <c r="F9" s="13">
        <v>2024</v>
      </c>
      <c r="G9" s="4">
        <v>2</v>
      </c>
      <c r="H9" s="29"/>
      <c r="I9" s="30">
        <f t="shared" si="0"/>
        <v>0</v>
      </c>
      <c r="J9" s="35">
        <v>0.05</v>
      </c>
      <c r="K9" s="36">
        <f t="shared" si="1"/>
        <v>0</v>
      </c>
    </row>
    <row r="10" spans="1:11" ht="28.8">
      <c r="A10" s="8">
        <v>7</v>
      </c>
      <c r="B10" s="34" t="s">
        <v>23</v>
      </c>
      <c r="C10" s="3" t="s">
        <v>162</v>
      </c>
      <c r="D10" s="4" t="s">
        <v>103</v>
      </c>
      <c r="E10" s="4" t="s">
        <v>231</v>
      </c>
      <c r="F10" s="18">
        <v>2025</v>
      </c>
      <c r="G10" s="4">
        <v>1</v>
      </c>
      <c r="H10" s="29"/>
      <c r="I10" s="30">
        <f t="shared" si="0"/>
        <v>0</v>
      </c>
      <c r="J10" s="35">
        <v>0.05</v>
      </c>
      <c r="K10" s="36">
        <f t="shared" si="1"/>
        <v>0</v>
      </c>
    </row>
    <row r="11" spans="1:11" ht="27" customHeight="1">
      <c r="A11" s="8">
        <v>8</v>
      </c>
      <c r="B11" s="34" t="s">
        <v>24</v>
      </c>
      <c r="C11" s="3" t="s">
        <v>163</v>
      </c>
      <c r="D11" s="4" t="s">
        <v>104</v>
      </c>
      <c r="E11" s="4" t="s">
        <v>231</v>
      </c>
      <c r="F11" s="18">
        <v>2022</v>
      </c>
      <c r="G11" s="4">
        <v>2</v>
      </c>
      <c r="H11" s="29"/>
      <c r="I11" s="30">
        <f t="shared" si="0"/>
        <v>0</v>
      </c>
      <c r="J11" s="35">
        <v>0.05</v>
      </c>
      <c r="K11" s="36">
        <f t="shared" si="1"/>
        <v>0</v>
      </c>
    </row>
    <row r="12" spans="1:11" ht="28.8">
      <c r="A12" s="8">
        <v>9</v>
      </c>
      <c r="B12" s="34" t="s">
        <v>25</v>
      </c>
      <c r="C12" s="3" t="s">
        <v>164</v>
      </c>
      <c r="D12" s="4" t="s">
        <v>105</v>
      </c>
      <c r="E12" s="4" t="s">
        <v>232</v>
      </c>
      <c r="F12" s="13">
        <v>2023</v>
      </c>
      <c r="G12" s="4">
        <v>2</v>
      </c>
      <c r="H12" s="29"/>
      <c r="I12" s="30">
        <f t="shared" si="0"/>
        <v>0</v>
      </c>
      <c r="J12" s="35">
        <v>0.05</v>
      </c>
      <c r="K12" s="36">
        <f t="shared" si="1"/>
        <v>0</v>
      </c>
    </row>
    <row r="13" spans="1:11" ht="23.25" customHeight="1">
      <c r="A13" s="8">
        <v>10</v>
      </c>
      <c r="B13" s="34" t="s">
        <v>26</v>
      </c>
      <c r="C13" s="3" t="s">
        <v>165</v>
      </c>
      <c r="D13" s="4" t="s">
        <v>106</v>
      </c>
      <c r="E13" s="4" t="s">
        <v>233</v>
      </c>
      <c r="F13" s="18">
        <v>2024</v>
      </c>
      <c r="G13" s="4">
        <v>1</v>
      </c>
      <c r="H13" s="29"/>
      <c r="I13" s="30">
        <f t="shared" si="0"/>
        <v>0</v>
      </c>
      <c r="J13" s="35">
        <v>0.05</v>
      </c>
      <c r="K13" s="36">
        <f t="shared" si="1"/>
        <v>0</v>
      </c>
    </row>
    <row r="14" spans="1:11" ht="28.8">
      <c r="A14" s="8">
        <v>11</v>
      </c>
      <c r="B14" s="34" t="s">
        <v>27</v>
      </c>
      <c r="C14" s="3" t="s">
        <v>166</v>
      </c>
      <c r="D14" s="4" t="s">
        <v>107</v>
      </c>
      <c r="E14" s="4" t="s">
        <v>234</v>
      </c>
      <c r="F14" s="4">
        <v>2022</v>
      </c>
      <c r="G14" s="4">
        <v>2</v>
      </c>
      <c r="H14" s="29"/>
      <c r="I14" s="30">
        <f t="shared" si="0"/>
        <v>0</v>
      </c>
      <c r="J14" s="35">
        <v>0.05</v>
      </c>
      <c r="K14" s="36">
        <f t="shared" si="1"/>
        <v>0</v>
      </c>
    </row>
    <row r="15" spans="1:11" ht="24.75" customHeight="1">
      <c r="A15" s="8">
        <v>12</v>
      </c>
      <c r="B15" s="34" t="s">
        <v>28</v>
      </c>
      <c r="C15" s="11" t="s">
        <v>167</v>
      </c>
      <c r="D15" s="12" t="s">
        <v>108</v>
      </c>
      <c r="E15" s="12" t="s">
        <v>234</v>
      </c>
      <c r="F15" s="19">
        <v>2018</v>
      </c>
      <c r="G15" s="4">
        <v>2</v>
      </c>
      <c r="H15" s="29"/>
      <c r="I15" s="30">
        <f t="shared" si="0"/>
        <v>0</v>
      </c>
      <c r="J15" s="35">
        <v>0.05</v>
      </c>
      <c r="K15" s="36">
        <f t="shared" si="1"/>
        <v>0</v>
      </c>
    </row>
    <row r="16" spans="1:11" ht="22.5" customHeight="1">
      <c r="A16" s="8">
        <v>13</v>
      </c>
      <c r="B16" s="34" t="s">
        <v>29</v>
      </c>
      <c r="C16" s="13">
        <v>9788382703900</v>
      </c>
      <c r="D16" s="4" t="s">
        <v>109</v>
      </c>
      <c r="E16" s="4" t="s">
        <v>234</v>
      </c>
      <c r="F16" s="13">
        <v>2025</v>
      </c>
      <c r="G16" s="4">
        <v>2</v>
      </c>
      <c r="H16" s="29"/>
      <c r="I16" s="30">
        <f t="shared" si="0"/>
        <v>0</v>
      </c>
      <c r="J16" s="35">
        <v>0.05</v>
      </c>
      <c r="K16" s="36">
        <f t="shared" si="1"/>
        <v>0</v>
      </c>
    </row>
    <row r="17" spans="1:11" ht="28.8">
      <c r="A17" s="8">
        <v>14</v>
      </c>
      <c r="B17" s="34" t="s">
        <v>30</v>
      </c>
      <c r="C17" s="3" t="s">
        <v>168</v>
      </c>
      <c r="D17" s="4" t="s">
        <v>110</v>
      </c>
      <c r="E17" s="4" t="s">
        <v>235</v>
      </c>
      <c r="F17" s="18">
        <v>2025</v>
      </c>
      <c r="G17" s="4">
        <v>3</v>
      </c>
      <c r="H17" s="29"/>
      <c r="I17" s="30">
        <f t="shared" si="0"/>
        <v>0</v>
      </c>
      <c r="J17" s="35">
        <v>0.05</v>
      </c>
      <c r="K17" s="36">
        <f t="shared" si="1"/>
        <v>0</v>
      </c>
    </row>
    <row r="18" spans="1:11" ht="28.8">
      <c r="A18" s="8">
        <v>15</v>
      </c>
      <c r="B18" s="34" t="s">
        <v>31</v>
      </c>
      <c r="C18" s="3" t="s">
        <v>169</v>
      </c>
      <c r="D18" s="4" t="s">
        <v>111</v>
      </c>
      <c r="E18" s="4" t="s">
        <v>235</v>
      </c>
      <c r="F18" s="18">
        <v>2025</v>
      </c>
      <c r="G18" s="4">
        <v>5</v>
      </c>
      <c r="H18" s="29"/>
      <c r="I18" s="30">
        <f t="shared" si="0"/>
        <v>0</v>
      </c>
      <c r="J18" s="35">
        <v>0.05</v>
      </c>
      <c r="K18" s="36">
        <f t="shared" si="1"/>
        <v>0</v>
      </c>
    </row>
    <row r="19" spans="1:11" ht="28.8">
      <c r="A19" s="8">
        <v>16</v>
      </c>
      <c r="B19" s="34" t="s">
        <v>32</v>
      </c>
      <c r="C19" s="3" t="s">
        <v>170</v>
      </c>
      <c r="D19" s="4" t="s">
        <v>112</v>
      </c>
      <c r="E19" s="4" t="s">
        <v>235</v>
      </c>
      <c r="F19" s="18">
        <v>2023</v>
      </c>
      <c r="G19" s="4">
        <v>2</v>
      </c>
      <c r="H19" s="29"/>
      <c r="I19" s="30">
        <f t="shared" si="0"/>
        <v>0</v>
      </c>
      <c r="J19" s="35">
        <v>0.05</v>
      </c>
      <c r="K19" s="36">
        <f t="shared" si="1"/>
        <v>0</v>
      </c>
    </row>
    <row r="20" spans="1:11" ht="28.8">
      <c r="A20" s="8">
        <v>17</v>
      </c>
      <c r="B20" s="34" t="s">
        <v>33</v>
      </c>
      <c r="C20" s="3" t="s">
        <v>171</v>
      </c>
      <c r="D20" s="4" t="s">
        <v>113</v>
      </c>
      <c r="E20" s="4" t="s">
        <v>235</v>
      </c>
      <c r="F20" s="18">
        <v>2025</v>
      </c>
      <c r="G20" s="4">
        <v>10</v>
      </c>
      <c r="H20" s="29"/>
      <c r="I20" s="30">
        <f t="shared" si="0"/>
        <v>0</v>
      </c>
      <c r="J20" s="35">
        <v>0.05</v>
      </c>
      <c r="K20" s="36">
        <f t="shared" si="1"/>
        <v>0</v>
      </c>
    </row>
    <row r="21" spans="1:11" ht="28.8">
      <c r="A21" s="8">
        <v>18</v>
      </c>
      <c r="B21" s="34" t="s">
        <v>34</v>
      </c>
      <c r="C21" s="3" t="s">
        <v>172</v>
      </c>
      <c r="D21" s="4" t="s">
        <v>114</v>
      </c>
      <c r="E21" s="4" t="s">
        <v>235</v>
      </c>
      <c r="F21" s="18">
        <v>2021</v>
      </c>
      <c r="G21" s="4">
        <v>5</v>
      </c>
      <c r="H21" s="29"/>
      <c r="I21" s="30">
        <f t="shared" si="0"/>
        <v>0</v>
      </c>
      <c r="J21" s="35">
        <v>0.05</v>
      </c>
      <c r="K21" s="36">
        <f t="shared" si="1"/>
        <v>0</v>
      </c>
    </row>
    <row r="22" spans="1:11" ht="28.8">
      <c r="A22" s="8">
        <v>19</v>
      </c>
      <c r="B22" s="34" t="s">
        <v>35</v>
      </c>
      <c r="C22" s="3" t="s">
        <v>173</v>
      </c>
      <c r="D22" s="4" t="s">
        <v>279</v>
      </c>
      <c r="E22" s="4" t="s">
        <v>235</v>
      </c>
      <c r="F22" s="18">
        <v>2025</v>
      </c>
      <c r="G22" s="4">
        <v>5</v>
      </c>
      <c r="H22" s="29"/>
      <c r="I22" s="30">
        <f t="shared" si="0"/>
        <v>0</v>
      </c>
      <c r="J22" s="35">
        <v>0.05</v>
      </c>
      <c r="K22" s="36">
        <f t="shared" si="1"/>
        <v>0</v>
      </c>
    </row>
    <row r="23" spans="1:11" ht="28.8">
      <c r="A23" s="8">
        <v>20</v>
      </c>
      <c r="B23" s="34" t="s">
        <v>36</v>
      </c>
      <c r="C23" s="3" t="s">
        <v>174</v>
      </c>
      <c r="D23" s="4" t="s">
        <v>115</v>
      </c>
      <c r="E23" s="4" t="s">
        <v>235</v>
      </c>
      <c r="F23" s="18">
        <v>2025</v>
      </c>
      <c r="G23" s="4">
        <v>3</v>
      </c>
      <c r="H23" s="29"/>
      <c r="I23" s="30">
        <f t="shared" si="0"/>
        <v>0</v>
      </c>
      <c r="J23" s="35">
        <v>0.05</v>
      </c>
      <c r="K23" s="36">
        <f t="shared" si="1"/>
        <v>0</v>
      </c>
    </row>
    <row r="24" spans="1:11" ht="28.8">
      <c r="A24" s="8">
        <v>21</v>
      </c>
      <c r="B24" s="34" t="s">
        <v>37</v>
      </c>
      <c r="C24" s="3" t="s">
        <v>175</v>
      </c>
      <c r="D24" s="4" t="s">
        <v>116</v>
      </c>
      <c r="E24" s="4" t="s">
        <v>235</v>
      </c>
      <c r="F24" s="4">
        <v>2024</v>
      </c>
      <c r="G24" s="4">
        <v>10</v>
      </c>
      <c r="H24" s="29"/>
      <c r="I24" s="30">
        <f t="shared" si="0"/>
        <v>0</v>
      </c>
      <c r="J24" s="35">
        <v>0.05</v>
      </c>
      <c r="K24" s="36">
        <f t="shared" si="1"/>
        <v>0</v>
      </c>
    </row>
    <row r="25" spans="1:11" ht="28.8">
      <c r="A25" s="8">
        <v>22</v>
      </c>
      <c r="B25" s="34" t="s">
        <v>38</v>
      </c>
      <c r="C25" s="3" t="s">
        <v>176</v>
      </c>
      <c r="D25" s="4" t="s">
        <v>280</v>
      </c>
      <c r="E25" s="4" t="s">
        <v>235</v>
      </c>
      <c r="F25" s="4">
        <v>2024</v>
      </c>
      <c r="G25" s="4">
        <v>10</v>
      </c>
      <c r="H25" s="29"/>
      <c r="I25" s="30">
        <f t="shared" si="0"/>
        <v>0</v>
      </c>
      <c r="J25" s="35">
        <v>0.05</v>
      </c>
      <c r="K25" s="36">
        <f t="shared" si="1"/>
        <v>0</v>
      </c>
    </row>
    <row r="26" spans="1:11" ht="28.8">
      <c r="A26" s="8">
        <v>23</v>
      </c>
      <c r="B26" s="34" t="s">
        <v>39</v>
      </c>
      <c r="C26" s="3" t="s">
        <v>177</v>
      </c>
      <c r="D26" s="4" t="s">
        <v>117</v>
      </c>
      <c r="E26" s="4" t="s">
        <v>235</v>
      </c>
      <c r="F26" s="4">
        <v>2025</v>
      </c>
      <c r="G26" s="4">
        <v>10</v>
      </c>
      <c r="H26" s="29"/>
      <c r="I26" s="30">
        <f t="shared" si="0"/>
        <v>0</v>
      </c>
      <c r="J26" s="35">
        <v>0.05</v>
      </c>
      <c r="K26" s="36">
        <f t="shared" si="1"/>
        <v>0</v>
      </c>
    </row>
    <row r="27" spans="1:11" ht="28.8">
      <c r="A27" s="8">
        <v>24</v>
      </c>
      <c r="B27" s="34" t="s">
        <v>40</v>
      </c>
      <c r="C27" s="3" t="s">
        <v>178</v>
      </c>
      <c r="D27" s="4" t="s">
        <v>118</v>
      </c>
      <c r="E27" s="4" t="s">
        <v>235</v>
      </c>
      <c r="F27" s="4">
        <v>2021</v>
      </c>
      <c r="G27" s="4">
        <v>2</v>
      </c>
      <c r="H27" s="29"/>
      <c r="I27" s="30">
        <f t="shared" si="0"/>
        <v>0</v>
      </c>
      <c r="J27" s="35">
        <v>0.05</v>
      </c>
      <c r="K27" s="36">
        <f t="shared" si="1"/>
        <v>0</v>
      </c>
    </row>
    <row r="28" spans="1:11" ht="28.8">
      <c r="A28" s="8">
        <v>25</v>
      </c>
      <c r="B28" s="34" t="s">
        <v>41</v>
      </c>
      <c r="C28" s="3" t="s">
        <v>179</v>
      </c>
      <c r="D28" s="4" t="s">
        <v>119</v>
      </c>
      <c r="E28" s="4" t="s">
        <v>235</v>
      </c>
      <c r="F28" s="4">
        <v>2025</v>
      </c>
      <c r="G28" s="4">
        <v>10</v>
      </c>
      <c r="H28" s="29"/>
      <c r="I28" s="30">
        <f t="shared" si="0"/>
        <v>0</v>
      </c>
      <c r="J28" s="35">
        <v>0.05</v>
      </c>
      <c r="K28" s="36">
        <f t="shared" si="1"/>
        <v>0</v>
      </c>
    </row>
    <row r="29" spans="1:11" ht="28.8">
      <c r="A29" s="8">
        <v>26</v>
      </c>
      <c r="B29" s="34" t="s">
        <v>42</v>
      </c>
      <c r="C29" s="3" t="s">
        <v>180</v>
      </c>
      <c r="D29" s="4" t="s">
        <v>120</v>
      </c>
      <c r="E29" s="4" t="s">
        <v>235</v>
      </c>
      <c r="F29" s="4">
        <v>2026</v>
      </c>
      <c r="G29" s="4">
        <v>3</v>
      </c>
      <c r="H29" s="29"/>
      <c r="I29" s="30">
        <f t="shared" si="0"/>
        <v>0</v>
      </c>
      <c r="J29" s="35">
        <v>0.05</v>
      </c>
      <c r="K29" s="36">
        <f t="shared" si="1"/>
        <v>0</v>
      </c>
    </row>
    <row r="30" spans="1:11" ht="28.8">
      <c r="A30" s="8">
        <v>27</v>
      </c>
      <c r="B30" s="34" t="s">
        <v>43</v>
      </c>
      <c r="C30" s="3" t="s">
        <v>181</v>
      </c>
      <c r="D30" s="4" t="s">
        <v>121</v>
      </c>
      <c r="E30" s="4" t="s">
        <v>235</v>
      </c>
      <c r="F30" s="4">
        <v>2024</v>
      </c>
      <c r="G30" s="4">
        <v>3</v>
      </c>
      <c r="H30" s="29"/>
      <c r="I30" s="30">
        <f t="shared" si="0"/>
        <v>0</v>
      </c>
      <c r="J30" s="35">
        <v>0.05</v>
      </c>
      <c r="K30" s="36">
        <f t="shared" si="1"/>
        <v>0</v>
      </c>
    </row>
    <row r="31" spans="1:11" ht="28.8">
      <c r="A31" s="8">
        <v>28</v>
      </c>
      <c r="B31" s="34" t="s">
        <v>44</v>
      </c>
      <c r="C31" s="3" t="s">
        <v>182</v>
      </c>
      <c r="D31" s="4" t="s">
        <v>122</v>
      </c>
      <c r="E31" s="4" t="s">
        <v>235</v>
      </c>
      <c r="F31" s="4">
        <v>2024</v>
      </c>
      <c r="G31" s="4">
        <v>1</v>
      </c>
      <c r="H31" s="29"/>
      <c r="I31" s="30">
        <f t="shared" si="0"/>
        <v>0</v>
      </c>
      <c r="J31" s="35">
        <v>0.05</v>
      </c>
      <c r="K31" s="36">
        <f t="shared" si="1"/>
        <v>0</v>
      </c>
    </row>
    <row r="32" spans="1:11" ht="28.8">
      <c r="A32" s="8">
        <v>29</v>
      </c>
      <c r="B32" s="34" t="s">
        <v>45</v>
      </c>
      <c r="C32" s="13">
        <v>9788368553000</v>
      </c>
      <c r="D32" s="4" t="s">
        <v>123</v>
      </c>
      <c r="E32" s="4" t="s">
        <v>236</v>
      </c>
      <c r="F32" s="18">
        <v>2025</v>
      </c>
      <c r="G32" s="4">
        <v>5</v>
      </c>
      <c r="H32" s="29"/>
      <c r="I32" s="30">
        <f t="shared" si="0"/>
        <v>0</v>
      </c>
      <c r="J32" s="35">
        <v>0.05</v>
      </c>
      <c r="K32" s="36">
        <f t="shared" si="1"/>
        <v>0</v>
      </c>
    </row>
    <row r="33" spans="1:11" ht="28.8">
      <c r="A33" s="8">
        <v>30</v>
      </c>
      <c r="B33" s="34" t="s">
        <v>46</v>
      </c>
      <c r="C33" s="13">
        <v>9788366984509</v>
      </c>
      <c r="D33" s="4" t="s">
        <v>124</v>
      </c>
      <c r="E33" s="4" t="s">
        <v>236</v>
      </c>
      <c r="F33" s="18">
        <v>2023</v>
      </c>
      <c r="G33" s="4">
        <v>3</v>
      </c>
      <c r="H33" s="29"/>
      <c r="I33" s="30">
        <f t="shared" si="0"/>
        <v>0</v>
      </c>
      <c r="J33" s="35">
        <v>0.05</v>
      </c>
      <c r="K33" s="36">
        <f t="shared" si="1"/>
        <v>0</v>
      </c>
    </row>
    <row r="34" spans="1:11" ht="28.8">
      <c r="A34" s="8">
        <v>31</v>
      </c>
      <c r="B34" s="34" t="s">
        <v>47</v>
      </c>
      <c r="C34" s="3" t="s">
        <v>183</v>
      </c>
      <c r="D34" s="4" t="s">
        <v>281</v>
      </c>
      <c r="E34" s="4" t="s">
        <v>236</v>
      </c>
      <c r="F34" s="4">
        <v>2025</v>
      </c>
      <c r="G34" s="4">
        <v>3</v>
      </c>
      <c r="H34" s="29"/>
      <c r="I34" s="30">
        <f t="shared" si="0"/>
        <v>0</v>
      </c>
      <c r="J34" s="35">
        <v>0.05</v>
      </c>
      <c r="K34" s="36">
        <f t="shared" si="1"/>
        <v>0</v>
      </c>
    </row>
    <row r="35" spans="1:11" ht="28.8">
      <c r="A35" s="8">
        <v>32</v>
      </c>
      <c r="B35" s="34" t="s">
        <v>48</v>
      </c>
      <c r="C35" s="3" t="s">
        <v>184</v>
      </c>
      <c r="D35" s="4" t="s">
        <v>125</v>
      </c>
      <c r="E35" s="4" t="s">
        <v>237</v>
      </c>
      <c r="F35" s="18">
        <v>2024</v>
      </c>
      <c r="G35" s="4">
        <v>1</v>
      </c>
      <c r="H35" s="29"/>
      <c r="I35" s="30">
        <f t="shared" si="0"/>
        <v>0</v>
      </c>
      <c r="J35" s="35">
        <v>0.05</v>
      </c>
      <c r="K35" s="36">
        <f t="shared" si="1"/>
        <v>0</v>
      </c>
    </row>
    <row r="36" spans="1:11" ht="28.8">
      <c r="A36" s="8">
        <v>33</v>
      </c>
      <c r="B36" s="34" t="s">
        <v>49</v>
      </c>
      <c r="C36" s="3" t="s">
        <v>185</v>
      </c>
      <c r="D36" s="4" t="s">
        <v>282</v>
      </c>
      <c r="E36" s="4" t="s">
        <v>237</v>
      </c>
      <c r="F36" s="18">
        <v>2021</v>
      </c>
      <c r="G36" s="4">
        <v>1</v>
      </c>
      <c r="H36" s="29"/>
      <c r="I36" s="30">
        <f t="shared" si="0"/>
        <v>0</v>
      </c>
      <c r="J36" s="35">
        <v>0.05</v>
      </c>
      <c r="K36" s="36">
        <f t="shared" si="1"/>
        <v>0</v>
      </c>
    </row>
    <row r="37" spans="1:11" ht="28.8">
      <c r="A37" s="8">
        <v>34</v>
      </c>
      <c r="B37" s="34" t="s">
        <v>50</v>
      </c>
      <c r="C37" s="3" t="s">
        <v>186</v>
      </c>
      <c r="D37" s="4" t="s">
        <v>126</v>
      </c>
      <c r="E37" s="4" t="s">
        <v>237</v>
      </c>
      <c r="F37" s="13">
        <v>2022</v>
      </c>
      <c r="G37" s="4">
        <v>1</v>
      </c>
      <c r="H37" s="29"/>
      <c r="I37" s="30">
        <f t="shared" si="0"/>
        <v>0</v>
      </c>
      <c r="J37" s="35">
        <v>0.05</v>
      </c>
      <c r="K37" s="36">
        <f t="shared" si="1"/>
        <v>0</v>
      </c>
    </row>
    <row r="38" spans="1:11" ht="23.25" customHeight="1">
      <c r="A38" s="8">
        <v>35</v>
      </c>
      <c r="B38" s="34" t="s">
        <v>51</v>
      </c>
      <c r="C38" s="11" t="s">
        <v>187</v>
      </c>
      <c r="D38" s="12" t="s">
        <v>283</v>
      </c>
      <c r="E38" s="12" t="s">
        <v>238</v>
      </c>
      <c r="F38" s="19">
        <v>2021</v>
      </c>
      <c r="G38" s="4">
        <v>2</v>
      </c>
      <c r="H38" s="29"/>
      <c r="I38" s="30">
        <f t="shared" si="0"/>
        <v>0</v>
      </c>
      <c r="J38" s="35">
        <v>0.05</v>
      </c>
      <c r="K38" s="36">
        <f t="shared" si="1"/>
        <v>0</v>
      </c>
    </row>
    <row r="39" spans="1:11">
      <c r="A39" s="8">
        <v>36</v>
      </c>
      <c r="B39" s="34" t="s">
        <v>52</v>
      </c>
      <c r="C39" s="31" t="s">
        <v>188</v>
      </c>
      <c r="D39" s="12" t="s">
        <v>127</v>
      </c>
      <c r="E39" s="12" t="s">
        <v>239</v>
      </c>
      <c r="F39" s="19">
        <v>2024</v>
      </c>
      <c r="G39" s="4">
        <v>1</v>
      </c>
      <c r="H39" s="29"/>
      <c r="I39" s="30">
        <f t="shared" si="0"/>
        <v>0</v>
      </c>
      <c r="J39" s="35">
        <v>0.05</v>
      </c>
      <c r="K39" s="36">
        <f t="shared" si="1"/>
        <v>0</v>
      </c>
    </row>
    <row r="40" spans="1:11" ht="20.25" customHeight="1">
      <c r="A40" s="8">
        <v>37</v>
      </c>
      <c r="B40" s="34" t="s">
        <v>53</v>
      </c>
      <c r="C40" s="31" t="s">
        <v>189</v>
      </c>
      <c r="D40" s="37" t="s">
        <v>128</v>
      </c>
      <c r="E40" s="12" t="s">
        <v>239</v>
      </c>
      <c r="F40" s="19">
        <v>2026</v>
      </c>
      <c r="G40" s="4">
        <v>1</v>
      </c>
      <c r="H40" s="29"/>
      <c r="I40" s="30">
        <f t="shared" si="0"/>
        <v>0</v>
      </c>
      <c r="J40" s="35">
        <v>0.05</v>
      </c>
      <c r="K40" s="36">
        <f t="shared" si="1"/>
        <v>0</v>
      </c>
    </row>
    <row r="41" spans="1:11" ht="28.8">
      <c r="A41" s="8">
        <v>38</v>
      </c>
      <c r="B41" s="34" t="s">
        <v>54</v>
      </c>
      <c r="C41" s="3" t="s">
        <v>190</v>
      </c>
      <c r="D41" s="4" t="s">
        <v>129</v>
      </c>
      <c r="E41" s="4" t="s">
        <v>240</v>
      </c>
      <c r="F41" s="4">
        <v>2025</v>
      </c>
      <c r="G41" s="4">
        <v>3</v>
      </c>
      <c r="H41" s="29"/>
      <c r="I41" s="30">
        <f t="shared" si="0"/>
        <v>0</v>
      </c>
      <c r="J41" s="35">
        <v>0.05</v>
      </c>
      <c r="K41" s="36">
        <f t="shared" si="1"/>
        <v>0</v>
      </c>
    </row>
    <row r="42" spans="1:11" ht="28.8">
      <c r="A42" s="8">
        <v>39</v>
      </c>
      <c r="B42" s="34" t="s">
        <v>55</v>
      </c>
      <c r="C42" s="3" t="s">
        <v>191</v>
      </c>
      <c r="D42" s="4" t="s">
        <v>130</v>
      </c>
      <c r="E42" s="4" t="s">
        <v>241</v>
      </c>
      <c r="F42" s="4">
        <v>2023</v>
      </c>
      <c r="G42" s="4">
        <v>5</v>
      </c>
      <c r="H42" s="29"/>
      <c r="I42" s="30">
        <f t="shared" si="0"/>
        <v>0</v>
      </c>
      <c r="J42" s="35">
        <v>0.05</v>
      </c>
      <c r="K42" s="36">
        <f t="shared" si="1"/>
        <v>0</v>
      </c>
    </row>
    <row r="43" spans="1:11" ht="28.8">
      <c r="A43" s="8">
        <v>40</v>
      </c>
      <c r="B43" s="34" t="s">
        <v>56</v>
      </c>
      <c r="C43" s="3" t="s">
        <v>192</v>
      </c>
      <c r="D43" s="4" t="s">
        <v>131</v>
      </c>
      <c r="E43" s="4" t="s">
        <v>242</v>
      </c>
      <c r="F43" s="4">
        <v>2024</v>
      </c>
      <c r="G43" s="4">
        <v>20</v>
      </c>
      <c r="H43" s="29"/>
      <c r="I43" s="30">
        <f t="shared" si="0"/>
        <v>0</v>
      </c>
      <c r="J43" s="35">
        <v>0.05</v>
      </c>
      <c r="K43" s="36">
        <f t="shared" si="1"/>
        <v>0</v>
      </c>
    </row>
    <row r="44" spans="1:11" ht="21.75" customHeight="1">
      <c r="A44" s="8">
        <v>41</v>
      </c>
      <c r="B44" s="34" t="s">
        <v>57</v>
      </c>
      <c r="C44" s="3" t="s">
        <v>193</v>
      </c>
      <c r="D44" s="4" t="s">
        <v>132</v>
      </c>
      <c r="E44" s="4" t="s">
        <v>243</v>
      </c>
      <c r="F44" s="4">
        <v>2018</v>
      </c>
      <c r="G44" s="4">
        <v>2</v>
      </c>
      <c r="H44" s="29"/>
      <c r="I44" s="30">
        <f t="shared" si="0"/>
        <v>0</v>
      </c>
      <c r="J44" s="35">
        <v>0.05</v>
      </c>
      <c r="K44" s="36">
        <f t="shared" si="1"/>
        <v>0</v>
      </c>
    </row>
    <row r="45" spans="1:11" ht="19.5" customHeight="1">
      <c r="A45" s="8">
        <v>42</v>
      </c>
      <c r="B45" s="34" t="s">
        <v>58</v>
      </c>
      <c r="C45" s="3" t="s">
        <v>194</v>
      </c>
      <c r="D45" s="4" t="s">
        <v>133</v>
      </c>
      <c r="E45" s="4" t="s">
        <v>243</v>
      </c>
      <c r="F45" s="4">
        <v>2025</v>
      </c>
      <c r="G45" s="4">
        <v>2</v>
      </c>
      <c r="H45" s="29"/>
      <c r="I45" s="30">
        <f t="shared" si="0"/>
        <v>0</v>
      </c>
      <c r="J45" s="35">
        <v>0.05</v>
      </c>
      <c r="K45" s="36">
        <f t="shared" si="1"/>
        <v>0</v>
      </c>
    </row>
    <row r="46" spans="1:11" ht="21" customHeight="1">
      <c r="A46" s="8">
        <v>43</v>
      </c>
      <c r="B46" s="34" t="s">
        <v>298</v>
      </c>
      <c r="C46" s="3" t="s">
        <v>195</v>
      </c>
      <c r="D46" s="4" t="s">
        <v>133</v>
      </c>
      <c r="E46" s="4" t="s">
        <v>243</v>
      </c>
      <c r="F46" s="4">
        <v>2025</v>
      </c>
      <c r="G46" s="4">
        <v>2</v>
      </c>
      <c r="H46" s="29"/>
      <c r="I46" s="30">
        <f t="shared" si="0"/>
        <v>0</v>
      </c>
      <c r="J46" s="35">
        <v>0.05</v>
      </c>
      <c r="K46" s="36">
        <f t="shared" si="1"/>
        <v>0</v>
      </c>
    </row>
    <row r="47" spans="1:11" ht="28.8">
      <c r="A47" s="8">
        <v>44</v>
      </c>
      <c r="B47" s="34" t="s">
        <v>59</v>
      </c>
      <c r="C47" s="3" t="s">
        <v>196</v>
      </c>
      <c r="D47" s="4" t="s">
        <v>134</v>
      </c>
      <c r="E47" s="4" t="s">
        <v>244</v>
      </c>
      <c r="F47" s="18">
        <v>2022</v>
      </c>
      <c r="G47" s="4">
        <v>1</v>
      </c>
      <c r="H47" s="29"/>
      <c r="I47" s="30">
        <f t="shared" si="0"/>
        <v>0</v>
      </c>
      <c r="J47" s="35">
        <v>0.05</v>
      </c>
      <c r="K47" s="36">
        <f t="shared" si="1"/>
        <v>0</v>
      </c>
    </row>
    <row r="48" spans="1:11" ht="43.2">
      <c r="A48" s="8">
        <v>45</v>
      </c>
      <c r="B48" s="34" t="s">
        <v>60</v>
      </c>
      <c r="C48" s="3" t="s">
        <v>197</v>
      </c>
      <c r="D48" s="4" t="s">
        <v>284</v>
      </c>
      <c r="E48" s="4" t="s">
        <v>244</v>
      </c>
      <c r="F48" s="18">
        <v>2022</v>
      </c>
      <c r="G48" s="4">
        <v>1</v>
      </c>
      <c r="H48" s="29"/>
      <c r="I48" s="30">
        <f t="shared" si="0"/>
        <v>0</v>
      </c>
      <c r="J48" s="35">
        <v>0.05</v>
      </c>
      <c r="K48" s="36">
        <f t="shared" si="1"/>
        <v>0</v>
      </c>
    </row>
    <row r="49" spans="1:11" ht="21" customHeight="1">
      <c r="A49" s="8">
        <v>46</v>
      </c>
      <c r="B49" s="34" t="s">
        <v>61</v>
      </c>
      <c r="C49" s="11" t="s">
        <v>198</v>
      </c>
      <c r="D49" s="12" t="s">
        <v>135</v>
      </c>
      <c r="E49" s="12" t="s">
        <v>245</v>
      </c>
      <c r="F49" s="12">
        <v>2023</v>
      </c>
      <c r="G49" s="12">
        <v>5</v>
      </c>
      <c r="H49" s="29"/>
      <c r="I49" s="30">
        <f t="shared" si="0"/>
        <v>0</v>
      </c>
      <c r="J49" s="35">
        <v>0.05</v>
      </c>
      <c r="K49" s="36">
        <f t="shared" si="1"/>
        <v>0</v>
      </c>
    </row>
    <row r="50" spans="1:11" ht="22.5" customHeight="1">
      <c r="A50" s="8">
        <v>47</v>
      </c>
      <c r="B50" s="34" t="s">
        <v>62</v>
      </c>
      <c r="C50" s="11" t="s">
        <v>199</v>
      </c>
      <c r="D50" s="12" t="s">
        <v>136</v>
      </c>
      <c r="E50" s="12" t="s">
        <v>245</v>
      </c>
      <c r="F50" s="12">
        <v>2023</v>
      </c>
      <c r="G50" s="12">
        <v>5</v>
      </c>
      <c r="H50" s="29"/>
      <c r="I50" s="30">
        <f t="shared" si="0"/>
        <v>0</v>
      </c>
      <c r="J50" s="35">
        <v>0.05</v>
      </c>
      <c r="K50" s="36">
        <f t="shared" si="1"/>
        <v>0</v>
      </c>
    </row>
    <row r="51" spans="1:11" ht="25.5" customHeight="1">
      <c r="A51" s="8">
        <v>48</v>
      </c>
      <c r="B51" s="34" t="s">
        <v>63</v>
      </c>
      <c r="C51" s="3" t="s">
        <v>200</v>
      </c>
      <c r="D51" s="4" t="s">
        <v>137</v>
      </c>
      <c r="E51" s="4" t="s">
        <v>245</v>
      </c>
      <c r="F51" s="4">
        <v>2019</v>
      </c>
      <c r="G51" s="4">
        <v>1</v>
      </c>
      <c r="H51" s="29"/>
      <c r="I51" s="30">
        <f t="shared" si="0"/>
        <v>0</v>
      </c>
      <c r="J51" s="35">
        <v>0.05</v>
      </c>
      <c r="K51" s="36">
        <f t="shared" si="1"/>
        <v>0</v>
      </c>
    </row>
    <row r="52" spans="1:11" ht="25.5" customHeight="1">
      <c r="A52" s="8">
        <v>49</v>
      </c>
      <c r="B52" s="34" t="s">
        <v>64</v>
      </c>
      <c r="C52" s="3" t="s">
        <v>201</v>
      </c>
      <c r="D52" s="4" t="s">
        <v>285</v>
      </c>
      <c r="E52" s="4" t="s">
        <v>245</v>
      </c>
      <c r="F52" s="4">
        <v>2023</v>
      </c>
      <c r="G52" s="4">
        <v>1</v>
      </c>
      <c r="H52" s="29"/>
      <c r="I52" s="30">
        <f t="shared" si="0"/>
        <v>0</v>
      </c>
      <c r="J52" s="35">
        <v>0.05</v>
      </c>
      <c r="K52" s="36">
        <f t="shared" si="1"/>
        <v>0</v>
      </c>
    </row>
    <row r="53" spans="1:11" ht="28.8">
      <c r="A53" s="8">
        <v>50</v>
      </c>
      <c r="B53" s="34" t="s">
        <v>65</v>
      </c>
      <c r="C53" s="3" t="s">
        <v>202</v>
      </c>
      <c r="D53" s="4" t="s">
        <v>286</v>
      </c>
      <c r="E53" s="4" t="s">
        <v>246</v>
      </c>
      <c r="F53" s="4">
        <v>2024</v>
      </c>
      <c r="G53" s="4">
        <v>10</v>
      </c>
      <c r="H53" s="29"/>
      <c r="I53" s="30">
        <f t="shared" si="0"/>
        <v>0</v>
      </c>
      <c r="J53" s="35">
        <v>0.05</v>
      </c>
      <c r="K53" s="36">
        <f t="shared" si="1"/>
        <v>0</v>
      </c>
    </row>
    <row r="54" spans="1:11" ht="23.25" customHeight="1">
      <c r="A54" s="8">
        <v>51</v>
      </c>
      <c r="B54" s="34" t="s">
        <v>66</v>
      </c>
      <c r="C54" s="3" t="s">
        <v>203</v>
      </c>
      <c r="D54" s="4" t="s">
        <v>138</v>
      </c>
      <c r="E54" s="4" t="s">
        <v>246</v>
      </c>
      <c r="F54" s="4">
        <v>2024</v>
      </c>
      <c r="G54" s="4">
        <v>10</v>
      </c>
      <c r="H54" s="29"/>
      <c r="I54" s="30">
        <f t="shared" si="0"/>
        <v>0</v>
      </c>
      <c r="J54" s="35">
        <v>0.05</v>
      </c>
      <c r="K54" s="36">
        <f t="shared" si="1"/>
        <v>0</v>
      </c>
    </row>
    <row r="55" spans="1:11">
      <c r="A55" s="8">
        <v>52</v>
      </c>
      <c r="B55" s="34" t="s">
        <v>67</v>
      </c>
      <c r="C55" s="3" t="s">
        <v>204</v>
      </c>
      <c r="D55" s="4" t="s">
        <v>139</v>
      </c>
      <c r="E55" s="4" t="s">
        <v>246</v>
      </c>
      <c r="F55" s="4">
        <v>2025</v>
      </c>
      <c r="G55" s="4">
        <v>10</v>
      </c>
      <c r="H55" s="29"/>
      <c r="I55" s="30">
        <f t="shared" si="0"/>
        <v>0</v>
      </c>
      <c r="J55" s="35">
        <v>0.05</v>
      </c>
      <c r="K55" s="36">
        <f t="shared" si="1"/>
        <v>0</v>
      </c>
    </row>
    <row r="56" spans="1:11" ht="28.8">
      <c r="A56" s="8">
        <v>53</v>
      </c>
      <c r="B56" s="34" t="s">
        <v>68</v>
      </c>
      <c r="C56" s="3" t="s">
        <v>205</v>
      </c>
      <c r="D56" s="4" t="s">
        <v>140</v>
      </c>
      <c r="E56" s="4" t="s">
        <v>246</v>
      </c>
      <c r="F56" s="4">
        <v>2019</v>
      </c>
      <c r="G56" s="4">
        <v>5</v>
      </c>
      <c r="H56" s="29"/>
      <c r="I56" s="30">
        <f t="shared" si="0"/>
        <v>0</v>
      </c>
      <c r="J56" s="35">
        <v>0.05</v>
      </c>
      <c r="K56" s="36">
        <f t="shared" si="1"/>
        <v>0</v>
      </c>
    </row>
    <row r="57" spans="1:11" ht="23.25" customHeight="1">
      <c r="A57" s="8">
        <v>54</v>
      </c>
      <c r="B57" s="34" t="s">
        <v>69</v>
      </c>
      <c r="C57" s="3" t="s">
        <v>206</v>
      </c>
      <c r="D57" s="4" t="s">
        <v>141</v>
      </c>
      <c r="E57" s="4" t="s">
        <v>246</v>
      </c>
      <c r="F57" s="4">
        <v>2022</v>
      </c>
      <c r="G57" s="4">
        <v>3</v>
      </c>
      <c r="H57" s="29"/>
      <c r="I57" s="30">
        <f t="shared" si="0"/>
        <v>0</v>
      </c>
      <c r="J57" s="35">
        <v>0.05</v>
      </c>
      <c r="K57" s="36">
        <f t="shared" si="1"/>
        <v>0</v>
      </c>
    </row>
    <row r="58" spans="1:11" ht="24.75" customHeight="1">
      <c r="A58" s="8">
        <v>55</v>
      </c>
      <c r="B58" s="34" t="s">
        <v>70</v>
      </c>
      <c r="C58" s="3" t="s">
        <v>207</v>
      </c>
      <c r="D58" s="4" t="s">
        <v>142</v>
      </c>
      <c r="E58" s="4" t="s">
        <v>246</v>
      </c>
      <c r="F58" s="4">
        <v>2023</v>
      </c>
      <c r="G58" s="4">
        <v>5</v>
      </c>
      <c r="H58" s="29"/>
      <c r="I58" s="30">
        <f t="shared" si="0"/>
        <v>0</v>
      </c>
      <c r="J58" s="35">
        <v>0.05</v>
      </c>
      <c r="K58" s="36">
        <f t="shared" si="1"/>
        <v>0</v>
      </c>
    </row>
    <row r="59" spans="1:11" ht="28.8">
      <c r="A59" s="8">
        <v>56</v>
      </c>
      <c r="B59" s="34" t="s">
        <v>287</v>
      </c>
      <c r="C59" s="3" t="s">
        <v>208</v>
      </c>
      <c r="D59" s="4" t="s">
        <v>143</v>
      </c>
      <c r="E59" s="4" t="s">
        <v>246</v>
      </c>
      <c r="F59" s="4">
        <v>2024</v>
      </c>
      <c r="G59" s="4">
        <v>5</v>
      </c>
      <c r="H59" s="29"/>
      <c r="I59" s="30">
        <f t="shared" si="0"/>
        <v>0</v>
      </c>
      <c r="J59" s="35">
        <v>0.05</v>
      </c>
      <c r="K59" s="36">
        <f t="shared" si="1"/>
        <v>0</v>
      </c>
    </row>
    <row r="60" spans="1:11" ht="28.8">
      <c r="A60" s="8">
        <v>57</v>
      </c>
      <c r="B60" s="34" t="s">
        <v>288</v>
      </c>
      <c r="C60" s="3" t="s">
        <v>209</v>
      </c>
      <c r="D60" s="4" t="s">
        <v>143</v>
      </c>
      <c r="E60" s="4" t="s">
        <v>246</v>
      </c>
      <c r="F60" s="4">
        <v>2021</v>
      </c>
      <c r="G60" s="4">
        <v>5</v>
      </c>
      <c r="H60" s="29"/>
      <c r="I60" s="30">
        <f t="shared" si="0"/>
        <v>0</v>
      </c>
      <c r="J60" s="35">
        <v>0.05</v>
      </c>
      <c r="K60" s="36">
        <f t="shared" si="1"/>
        <v>0</v>
      </c>
    </row>
    <row r="61" spans="1:11" ht="28.8">
      <c r="A61" s="8">
        <v>58</v>
      </c>
      <c r="B61" s="34" t="s">
        <v>289</v>
      </c>
      <c r="C61" s="3" t="s">
        <v>210</v>
      </c>
      <c r="D61" s="4" t="s">
        <v>143</v>
      </c>
      <c r="E61" s="4" t="s">
        <v>246</v>
      </c>
      <c r="F61" s="4">
        <v>2022</v>
      </c>
      <c r="G61" s="4">
        <v>5</v>
      </c>
      <c r="H61" s="29"/>
      <c r="I61" s="30">
        <f t="shared" si="0"/>
        <v>0</v>
      </c>
      <c r="J61" s="35">
        <v>0.05</v>
      </c>
      <c r="K61" s="36">
        <f t="shared" si="1"/>
        <v>0</v>
      </c>
    </row>
    <row r="62" spans="1:11" ht="27.75" customHeight="1">
      <c r="A62" s="8">
        <v>59</v>
      </c>
      <c r="B62" s="34" t="s">
        <v>71</v>
      </c>
      <c r="C62" s="3" t="s">
        <v>211</v>
      </c>
      <c r="D62" s="4" t="s">
        <v>144</v>
      </c>
      <c r="E62" s="4" t="s">
        <v>246</v>
      </c>
      <c r="F62" s="4">
        <v>2024</v>
      </c>
      <c r="G62" s="4">
        <v>1</v>
      </c>
      <c r="H62" s="29"/>
      <c r="I62" s="30">
        <f t="shared" si="0"/>
        <v>0</v>
      </c>
      <c r="J62" s="35">
        <v>0.05</v>
      </c>
      <c r="K62" s="36">
        <f t="shared" si="1"/>
        <v>0</v>
      </c>
    </row>
    <row r="63" spans="1:11">
      <c r="A63" s="8">
        <v>60</v>
      </c>
      <c r="B63" s="34" t="s">
        <v>72</v>
      </c>
      <c r="C63" s="3" t="s">
        <v>212</v>
      </c>
      <c r="D63" s="4" t="s">
        <v>145</v>
      </c>
      <c r="E63" s="4" t="s">
        <v>246</v>
      </c>
      <c r="F63" s="4">
        <v>2025</v>
      </c>
      <c r="G63" s="4">
        <v>3</v>
      </c>
      <c r="H63" s="29"/>
      <c r="I63" s="30">
        <f t="shared" si="0"/>
        <v>0</v>
      </c>
      <c r="J63" s="35">
        <v>0.05</v>
      </c>
      <c r="K63" s="36">
        <f t="shared" si="1"/>
        <v>0</v>
      </c>
    </row>
    <row r="64" spans="1:11" ht="24" customHeight="1">
      <c r="A64" s="8">
        <v>61</v>
      </c>
      <c r="B64" s="34" t="s">
        <v>73</v>
      </c>
      <c r="C64" s="3" t="s">
        <v>213</v>
      </c>
      <c r="D64" s="4" t="s">
        <v>101</v>
      </c>
      <c r="E64" s="14" t="s">
        <v>246</v>
      </c>
      <c r="F64" s="4">
        <v>2011</v>
      </c>
      <c r="G64" s="4">
        <v>2</v>
      </c>
      <c r="H64" s="29"/>
      <c r="I64" s="30">
        <f t="shared" si="0"/>
        <v>0</v>
      </c>
      <c r="J64" s="35">
        <v>0.05</v>
      </c>
      <c r="K64" s="36">
        <f t="shared" si="1"/>
        <v>0</v>
      </c>
    </row>
    <row r="65" spans="1:11" ht="28.8">
      <c r="A65" s="8">
        <v>62</v>
      </c>
      <c r="B65" s="34" t="s">
        <v>74</v>
      </c>
      <c r="C65" s="3" t="s">
        <v>214</v>
      </c>
      <c r="D65" s="4" t="s">
        <v>145</v>
      </c>
      <c r="E65" s="4" t="s">
        <v>246</v>
      </c>
      <c r="F65" s="4">
        <v>2025</v>
      </c>
      <c r="G65" s="4">
        <v>3</v>
      </c>
      <c r="H65" s="29"/>
      <c r="I65" s="30">
        <f t="shared" si="0"/>
        <v>0</v>
      </c>
      <c r="J65" s="35">
        <v>0.05</v>
      </c>
      <c r="K65" s="36">
        <f t="shared" si="1"/>
        <v>0</v>
      </c>
    </row>
    <row r="66" spans="1:11">
      <c r="A66" s="8">
        <v>63</v>
      </c>
      <c r="B66" s="34" t="s">
        <v>75</v>
      </c>
      <c r="C66" s="11" t="s">
        <v>215</v>
      </c>
      <c r="D66" s="12" t="s">
        <v>146</v>
      </c>
      <c r="E66" s="12" t="s">
        <v>246</v>
      </c>
      <c r="F66" s="20">
        <v>2024</v>
      </c>
      <c r="G66" s="4">
        <v>5</v>
      </c>
      <c r="H66" s="29"/>
      <c r="I66" s="30">
        <f t="shared" si="0"/>
        <v>0</v>
      </c>
      <c r="J66" s="35">
        <v>0.05</v>
      </c>
      <c r="K66" s="36">
        <f t="shared" si="1"/>
        <v>0</v>
      </c>
    </row>
    <row r="67" spans="1:11" ht="24" customHeight="1">
      <c r="A67" s="8">
        <v>64</v>
      </c>
      <c r="B67" s="34" t="s">
        <v>76</v>
      </c>
      <c r="C67" s="3" t="s">
        <v>216</v>
      </c>
      <c r="D67" s="4" t="s">
        <v>290</v>
      </c>
      <c r="E67" s="4" t="s">
        <v>246</v>
      </c>
      <c r="F67" s="21">
        <v>2024</v>
      </c>
      <c r="G67" s="4">
        <v>10</v>
      </c>
      <c r="H67" s="29"/>
      <c r="I67" s="30">
        <f t="shared" si="0"/>
        <v>0</v>
      </c>
      <c r="J67" s="35">
        <v>0.05</v>
      </c>
      <c r="K67" s="36">
        <f t="shared" si="1"/>
        <v>0</v>
      </c>
    </row>
    <row r="68" spans="1:11">
      <c r="A68" s="8">
        <v>65</v>
      </c>
      <c r="B68" s="34" t="s">
        <v>77</v>
      </c>
      <c r="C68" s="3" t="s">
        <v>217</v>
      </c>
      <c r="D68" s="4" t="s">
        <v>147</v>
      </c>
      <c r="E68" s="4" t="s">
        <v>246</v>
      </c>
      <c r="F68" s="21">
        <v>2025</v>
      </c>
      <c r="G68" s="4">
        <v>3</v>
      </c>
      <c r="H68" s="29"/>
      <c r="I68" s="30">
        <f t="shared" si="0"/>
        <v>0</v>
      </c>
      <c r="J68" s="35">
        <v>0.05</v>
      </c>
      <c r="K68" s="36">
        <f t="shared" si="1"/>
        <v>0</v>
      </c>
    </row>
    <row r="69" spans="1:11" ht="27.75" customHeight="1">
      <c r="A69" s="8">
        <v>66</v>
      </c>
      <c r="B69" s="34" t="s">
        <v>78</v>
      </c>
      <c r="C69" s="3" t="s">
        <v>218</v>
      </c>
      <c r="D69" s="4" t="s">
        <v>148</v>
      </c>
      <c r="E69" s="4" t="s">
        <v>246</v>
      </c>
      <c r="F69" s="21">
        <v>2025</v>
      </c>
      <c r="G69" s="4">
        <v>5</v>
      </c>
      <c r="H69" s="29"/>
      <c r="I69" s="30">
        <f t="shared" ref="I69:I79" si="2">G69*H69</f>
        <v>0</v>
      </c>
      <c r="J69" s="35">
        <v>0.05</v>
      </c>
      <c r="K69" s="36">
        <f t="shared" ref="K69:K79" si="3">I69*1.05</f>
        <v>0</v>
      </c>
    </row>
    <row r="70" spans="1:11" ht="28.8">
      <c r="A70" s="8">
        <v>67</v>
      </c>
      <c r="B70" s="34" t="s">
        <v>79</v>
      </c>
      <c r="C70" s="3" t="s">
        <v>219</v>
      </c>
      <c r="D70" s="4" t="s">
        <v>149</v>
      </c>
      <c r="E70" s="4" t="s">
        <v>291</v>
      </c>
      <c r="F70" s="21">
        <v>2025</v>
      </c>
      <c r="G70" s="4">
        <v>2</v>
      </c>
      <c r="H70" s="29"/>
      <c r="I70" s="30">
        <f t="shared" si="2"/>
        <v>0</v>
      </c>
      <c r="J70" s="35">
        <v>0.05</v>
      </c>
      <c r="K70" s="36">
        <f t="shared" si="3"/>
        <v>0</v>
      </c>
    </row>
    <row r="71" spans="1:11" ht="28.8">
      <c r="A71" s="8">
        <v>68</v>
      </c>
      <c r="B71" s="34" t="s">
        <v>80</v>
      </c>
      <c r="C71" s="3" t="s">
        <v>220</v>
      </c>
      <c r="D71" s="4" t="s">
        <v>292</v>
      </c>
      <c r="E71" s="4" t="s">
        <v>247</v>
      </c>
      <c r="F71" s="21">
        <v>2016</v>
      </c>
      <c r="G71" s="4">
        <v>2</v>
      </c>
      <c r="H71" s="29"/>
      <c r="I71" s="30">
        <f t="shared" si="2"/>
        <v>0</v>
      </c>
      <c r="J71" s="35">
        <v>0.05</v>
      </c>
      <c r="K71" s="36">
        <f t="shared" si="3"/>
        <v>0</v>
      </c>
    </row>
    <row r="72" spans="1:11">
      <c r="A72" s="8">
        <v>69</v>
      </c>
      <c r="B72" s="34" t="s">
        <v>81</v>
      </c>
      <c r="C72" s="3" t="s">
        <v>293</v>
      </c>
      <c r="D72" s="4" t="s">
        <v>150</v>
      </c>
      <c r="E72" s="4" t="s">
        <v>247</v>
      </c>
      <c r="F72" s="21">
        <v>2024</v>
      </c>
      <c r="G72" s="4">
        <v>2</v>
      </c>
      <c r="H72" s="29"/>
      <c r="I72" s="30">
        <f t="shared" si="2"/>
        <v>0</v>
      </c>
      <c r="J72" s="35">
        <v>0.05</v>
      </c>
      <c r="K72" s="36">
        <f t="shared" si="3"/>
        <v>0</v>
      </c>
    </row>
    <row r="73" spans="1:11" ht="24.75" customHeight="1">
      <c r="A73" s="8">
        <v>70</v>
      </c>
      <c r="B73" s="34" t="s">
        <v>82</v>
      </c>
      <c r="C73" s="3" t="s">
        <v>221</v>
      </c>
      <c r="D73" s="4" t="s">
        <v>151</v>
      </c>
      <c r="E73" s="4" t="s">
        <v>248</v>
      </c>
      <c r="F73" s="4">
        <v>2024</v>
      </c>
      <c r="G73" s="4">
        <v>1</v>
      </c>
      <c r="H73" s="29"/>
      <c r="I73" s="30">
        <f t="shared" si="2"/>
        <v>0</v>
      </c>
      <c r="J73" s="35">
        <v>0.05</v>
      </c>
      <c r="K73" s="36">
        <f t="shared" si="3"/>
        <v>0</v>
      </c>
    </row>
    <row r="74" spans="1:11" ht="26.25" customHeight="1">
      <c r="A74" s="8">
        <v>71</v>
      </c>
      <c r="B74" s="34" t="s">
        <v>83</v>
      </c>
      <c r="C74" s="11" t="s">
        <v>222</v>
      </c>
      <c r="D74" s="12" t="s">
        <v>152</v>
      </c>
      <c r="E74" s="12" t="s">
        <v>249</v>
      </c>
      <c r="F74" s="19">
        <v>2023</v>
      </c>
      <c r="G74" s="4">
        <v>2</v>
      </c>
      <c r="H74" s="29"/>
      <c r="I74" s="30">
        <f t="shared" si="2"/>
        <v>0</v>
      </c>
      <c r="J74" s="35">
        <v>0.05</v>
      </c>
      <c r="K74" s="36">
        <f t="shared" si="3"/>
        <v>0</v>
      </c>
    </row>
    <row r="75" spans="1:11">
      <c r="A75" s="8">
        <v>72</v>
      </c>
      <c r="B75" s="34" t="s">
        <v>84</v>
      </c>
      <c r="C75" s="3" t="s">
        <v>223</v>
      </c>
      <c r="D75" s="4" t="s">
        <v>294</v>
      </c>
      <c r="E75" s="4" t="s">
        <v>295</v>
      </c>
      <c r="F75" s="21">
        <v>2024</v>
      </c>
      <c r="G75" s="4">
        <v>3</v>
      </c>
      <c r="H75" s="29"/>
      <c r="I75" s="30">
        <f t="shared" si="2"/>
        <v>0</v>
      </c>
      <c r="J75" s="35">
        <v>0.05</v>
      </c>
      <c r="K75" s="36">
        <f t="shared" si="3"/>
        <v>0</v>
      </c>
    </row>
    <row r="76" spans="1:11" ht="24" customHeight="1">
      <c r="A76" s="8">
        <v>73</v>
      </c>
      <c r="B76" s="34" t="s">
        <v>85</v>
      </c>
      <c r="C76" s="3" t="s">
        <v>224</v>
      </c>
      <c r="D76" s="4" t="s">
        <v>153</v>
      </c>
      <c r="E76" s="4" t="s">
        <v>250</v>
      </c>
      <c r="F76" s="21">
        <v>2025</v>
      </c>
      <c r="G76" s="4">
        <v>20</v>
      </c>
      <c r="H76" s="29"/>
      <c r="I76" s="30">
        <f t="shared" si="2"/>
        <v>0</v>
      </c>
      <c r="J76" s="35">
        <v>0.05</v>
      </c>
      <c r="K76" s="36">
        <f t="shared" si="3"/>
        <v>0</v>
      </c>
    </row>
    <row r="77" spans="1:11" ht="28.8">
      <c r="A77" s="8">
        <v>74</v>
      </c>
      <c r="B77" s="34" t="s">
        <v>86</v>
      </c>
      <c r="C77" s="3" t="s">
        <v>225</v>
      </c>
      <c r="D77" s="4" t="s">
        <v>106</v>
      </c>
      <c r="E77" s="4" t="s">
        <v>296</v>
      </c>
      <c r="F77" s="4">
        <v>2021</v>
      </c>
      <c r="G77" s="4">
        <v>2</v>
      </c>
      <c r="H77" s="29"/>
      <c r="I77" s="30">
        <f t="shared" si="2"/>
        <v>0</v>
      </c>
      <c r="J77" s="35">
        <v>0.05</v>
      </c>
      <c r="K77" s="36">
        <f t="shared" si="3"/>
        <v>0</v>
      </c>
    </row>
    <row r="78" spans="1:11" ht="28.8">
      <c r="A78" s="8">
        <v>75</v>
      </c>
      <c r="B78" s="34" t="s">
        <v>87</v>
      </c>
      <c r="C78" s="3" t="s">
        <v>226</v>
      </c>
      <c r="D78" s="4" t="s">
        <v>154</v>
      </c>
      <c r="E78" s="4" t="s">
        <v>251</v>
      </c>
      <c r="F78" s="18">
        <v>2026</v>
      </c>
      <c r="G78" s="8">
        <v>1</v>
      </c>
      <c r="H78" s="29"/>
      <c r="I78" s="30">
        <f t="shared" si="2"/>
        <v>0</v>
      </c>
      <c r="J78" s="35">
        <v>0.05</v>
      </c>
      <c r="K78" s="36">
        <f t="shared" si="3"/>
        <v>0</v>
      </c>
    </row>
    <row r="79" spans="1:11" ht="28.8">
      <c r="A79" s="8">
        <v>76</v>
      </c>
      <c r="B79" s="34" t="s">
        <v>88</v>
      </c>
      <c r="C79" s="3" t="s">
        <v>227</v>
      </c>
      <c r="D79" s="4" t="s">
        <v>155</v>
      </c>
      <c r="E79" s="4" t="s">
        <v>251</v>
      </c>
      <c r="F79" s="4">
        <v>2026</v>
      </c>
      <c r="G79" s="4">
        <v>1</v>
      </c>
      <c r="H79" s="29"/>
      <c r="I79" s="30">
        <f t="shared" si="2"/>
        <v>0</v>
      </c>
      <c r="J79" s="35">
        <v>0.05</v>
      </c>
      <c r="K79" s="36">
        <f t="shared" si="3"/>
        <v>0</v>
      </c>
    </row>
    <row r="80" spans="1:11">
      <c r="G80" s="39" t="s">
        <v>16</v>
      </c>
      <c r="H80" s="39"/>
      <c r="I80" s="39"/>
      <c r="J80" s="32"/>
      <c r="K80" s="33">
        <f>SUM(K4:K79)</f>
        <v>0</v>
      </c>
    </row>
  </sheetData>
  <mergeCells count="3">
    <mergeCell ref="A2:K2"/>
    <mergeCell ref="G80:I80"/>
    <mergeCell ref="H1:K1"/>
  </mergeCells>
  <hyperlinks>
    <hyperlink ref="D40" r:id="rId1" xr:uid="{25C2A9F4-1216-48F7-A792-B0C4E79BFB48}"/>
  </hyperlinks>
  <pageMargins left="0.7" right="0.7" top="0.75" bottom="0.75" header="0.3" footer="0.3"/>
  <pageSetup paperSize="9" scale="74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1DD46-38F8-457D-A649-937783B11C69}">
  <sheetPr>
    <pageSetUpPr fitToPage="1"/>
  </sheetPr>
  <dimension ref="A1:K24"/>
  <sheetViews>
    <sheetView zoomScaleNormal="100" workbookViewId="0">
      <selection activeCell="H1" sqref="H1:K1"/>
    </sheetView>
  </sheetViews>
  <sheetFormatPr defaultRowHeight="14.4"/>
  <cols>
    <col min="1" max="1" width="4.44140625" customWidth="1"/>
    <col min="2" max="2" width="51.33203125" bestFit="1" customWidth="1"/>
    <col min="3" max="3" width="16.33203125" customWidth="1"/>
    <col min="4" max="4" width="19.77734375" customWidth="1"/>
    <col min="5" max="5" width="15.88671875" customWidth="1"/>
    <col min="6" max="6" width="15.6640625" customWidth="1"/>
    <col min="7" max="7" width="7.21875" customWidth="1"/>
    <col min="8" max="8" width="16.21875" customWidth="1"/>
    <col min="9" max="9" width="10.77734375" customWidth="1"/>
    <col min="10" max="10" width="11.21875" customWidth="1"/>
    <col min="11" max="11" width="12.77734375" customWidth="1"/>
  </cols>
  <sheetData>
    <row r="1" spans="1:11" ht="31.8" customHeight="1">
      <c r="H1" s="43" t="s">
        <v>299</v>
      </c>
      <c r="I1" s="42"/>
      <c r="J1" s="42"/>
      <c r="K1" s="42"/>
    </row>
    <row r="2" spans="1:11">
      <c r="A2" s="38" t="s">
        <v>277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43.2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10</v>
      </c>
      <c r="J3" s="7" t="s">
        <v>9</v>
      </c>
      <c r="K3" s="7" t="s">
        <v>11</v>
      </c>
    </row>
    <row r="4" spans="1:11" ht="28.8">
      <c r="A4" s="8">
        <v>1</v>
      </c>
      <c r="B4" s="25" t="s">
        <v>252</v>
      </c>
      <c r="C4" s="1">
        <v>9780357917350</v>
      </c>
      <c r="D4" s="2" t="s">
        <v>89</v>
      </c>
      <c r="E4" s="2" t="s">
        <v>253</v>
      </c>
      <c r="F4" s="1">
        <v>2024</v>
      </c>
      <c r="G4" s="24">
        <v>15</v>
      </c>
      <c r="H4" s="26"/>
      <c r="I4" s="27">
        <f t="shared" ref="I4:I23" si="0">G4*H4</f>
        <v>0</v>
      </c>
      <c r="J4" s="10">
        <v>0.05</v>
      </c>
      <c r="K4" s="26">
        <f>I4*1.05</f>
        <v>0</v>
      </c>
    </row>
    <row r="5" spans="1:11" ht="28.8">
      <c r="A5" s="8">
        <v>2</v>
      </c>
      <c r="B5" s="23" t="s">
        <v>254</v>
      </c>
      <c r="C5" s="1">
        <v>9780357917404</v>
      </c>
      <c r="D5" s="2" t="s">
        <v>89</v>
      </c>
      <c r="E5" s="2" t="s">
        <v>253</v>
      </c>
      <c r="F5" s="1">
        <v>2024</v>
      </c>
      <c r="G5" s="24">
        <v>2</v>
      </c>
      <c r="H5" s="9"/>
      <c r="I5" s="27">
        <f t="shared" si="0"/>
        <v>0</v>
      </c>
      <c r="J5" s="10">
        <v>0.05</v>
      </c>
      <c r="K5" s="26">
        <f t="shared" ref="K5:K23" si="1">I5*1.05</f>
        <v>0</v>
      </c>
    </row>
    <row r="6" spans="1:11">
      <c r="A6" s="8">
        <v>3</v>
      </c>
      <c r="B6" s="23" t="s">
        <v>255</v>
      </c>
      <c r="C6" s="1">
        <v>9788853628985</v>
      </c>
      <c r="D6" s="2" t="s">
        <v>14</v>
      </c>
      <c r="E6" s="2" t="s">
        <v>256</v>
      </c>
      <c r="F6" s="1">
        <v>2020</v>
      </c>
      <c r="G6" s="24">
        <v>3</v>
      </c>
      <c r="H6" s="9"/>
      <c r="I6" s="27">
        <f t="shared" si="0"/>
        <v>0</v>
      </c>
      <c r="J6" s="10">
        <v>0.05</v>
      </c>
      <c r="K6" s="26">
        <f t="shared" si="1"/>
        <v>0</v>
      </c>
    </row>
    <row r="7" spans="1:11">
      <c r="A7" s="8">
        <v>4</v>
      </c>
      <c r="B7" s="23" t="s">
        <v>257</v>
      </c>
      <c r="C7" s="1">
        <v>9781380097972</v>
      </c>
      <c r="D7" s="2" t="s">
        <v>90</v>
      </c>
      <c r="E7" s="2" t="s">
        <v>13</v>
      </c>
      <c r="F7" s="1">
        <v>2023</v>
      </c>
      <c r="G7" s="24">
        <v>10</v>
      </c>
      <c r="H7" s="9"/>
      <c r="I7" s="27">
        <f t="shared" si="0"/>
        <v>0</v>
      </c>
      <c r="J7" s="10">
        <v>0.05</v>
      </c>
      <c r="K7" s="26">
        <f t="shared" si="1"/>
        <v>0</v>
      </c>
    </row>
    <row r="8" spans="1:11">
      <c r="A8" s="8">
        <v>5</v>
      </c>
      <c r="B8" s="23" t="s">
        <v>258</v>
      </c>
      <c r="C8" s="1">
        <v>9781035150281</v>
      </c>
      <c r="D8" s="2" t="s">
        <v>90</v>
      </c>
      <c r="E8" s="2" t="s">
        <v>13</v>
      </c>
      <c r="F8" s="1">
        <v>2024</v>
      </c>
      <c r="G8" s="24">
        <v>54</v>
      </c>
      <c r="H8" s="9"/>
      <c r="I8" s="27">
        <f t="shared" si="0"/>
        <v>0</v>
      </c>
      <c r="J8" s="10">
        <v>0.05</v>
      </c>
      <c r="K8" s="26">
        <f t="shared" si="1"/>
        <v>0</v>
      </c>
    </row>
    <row r="9" spans="1:11" ht="28.8">
      <c r="A9" s="8">
        <v>6</v>
      </c>
      <c r="B9" s="23" t="s">
        <v>259</v>
      </c>
      <c r="C9" s="1">
        <v>9780194605663</v>
      </c>
      <c r="D9" s="2" t="s">
        <v>91</v>
      </c>
      <c r="E9" s="2" t="s">
        <v>15</v>
      </c>
      <c r="F9" s="1">
        <v>2020</v>
      </c>
      <c r="G9" s="24">
        <v>10</v>
      </c>
      <c r="H9" s="9"/>
      <c r="I9" s="27">
        <f t="shared" si="0"/>
        <v>0</v>
      </c>
      <c r="J9" s="10">
        <v>0.05</v>
      </c>
      <c r="K9" s="26">
        <f t="shared" si="1"/>
        <v>0</v>
      </c>
    </row>
    <row r="10" spans="1:11" ht="28.8">
      <c r="A10" s="8">
        <v>7</v>
      </c>
      <c r="B10" s="23" t="s">
        <v>260</v>
      </c>
      <c r="C10" s="1">
        <v>9780194605700</v>
      </c>
      <c r="D10" s="2" t="s">
        <v>92</v>
      </c>
      <c r="E10" s="2" t="s">
        <v>15</v>
      </c>
      <c r="F10" s="1">
        <v>2020</v>
      </c>
      <c r="G10" s="24">
        <v>10</v>
      </c>
      <c r="H10" s="9"/>
      <c r="I10" s="27">
        <f t="shared" si="0"/>
        <v>0</v>
      </c>
      <c r="J10" s="10">
        <v>0.05</v>
      </c>
      <c r="K10" s="26">
        <f t="shared" si="1"/>
        <v>0</v>
      </c>
    </row>
    <row r="11" spans="1:11" ht="28.8">
      <c r="A11" s="8">
        <v>8</v>
      </c>
      <c r="B11" s="23" t="s">
        <v>261</v>
      </c>
      <c r="C11" s="1">
        <v>9780194605748</v>
      </c>
      <c r="D11" s="2" t="s">
        <v>92</v>
      </c>
      <c r="E11" s="2" t="s">
        <v>15</v>
      </c>
      <c r="F11" s="1">
        <v>2020</v>
      </c>
      <c r="G11" s="24">
        <v>10</v>
      </c>
      <c r="H11" s="9"/>
      <c r="I11" s="27">
        <f t="shared" si="0"/>
        <v>0</v>
      </c>
      <c r="J11" s="10">
        <v>0.05</v>
      </c>
      <c r="K11" s="26">
        <f t="shared" si="1"/>
        <v>0</v>
      </c>
    </row>
    <row r="12" spans="1:11">
      <c r="A12" s="8">
        <v>9</v>
      </c>
      <c r="B12" s="23" t="s">
        <v>268</v>
      </c>
      <c r="C12" s="1">
        <v>9788326734748</v>
      </c>
      <c r="D12" s="2" t="s">
        <v>93</v>
      </c>
      <c r="E12" s="2" t="s">
        <v>262</v>
      </c>
      <c r="F12" s="1">
        <v>2019</v>
      </c>
      <c r="G12" s="24">
        <v>15</v>
      </c>
      <c r="H12" s="9"/>
      <c r="I12" s="27">
        <f t="shared" si="0"/>
        <v>0</v>
      </c>
      <c r="J12" s="10">
        <v>0.05</v>
      </c>
      <c r="K12" s="26">
        <f t="shared" si="1"/>
        <v>0</v>
      </c>
    </row>
    <row r="13" spans="1:11">
      <c r="A13" s="8">
        <v>10</v>
      </c>
      <c r="B13" s="23" t="s">
        <v>263</v>
      </c>
      <c r="C13" s="1">
        <v>9788326734137</v>
      </c>
      <c r="D13" s="2" t="s">
        <v>94</v>
      </c>
      <c r="E13" s="2" t="s">
        <v>262</v>
      </c>
      <c r="F13" s="1">
        <v>2019</v>
      </c>
      <c r="G13" s="24">
        <v>3</v>
      </c>
      <c r="H13" s="9"/>
      <c r="I13" s="27">
        <f t="shared" si="0"/>
        <v>0</v>
      </c>
      <c r="J13" s="10">
        <v>0.05</v>
      </c>
      <c r="K13" s="26">
        <f t="shared" si="1"/>
        <v>0</v>
      </c>
    </row>
    <row r="14" spans="1:11">
      <c r="A14" s="8">
        <v>11</v>
      </c>
      <c r="B14" s="23" t="s">
        <v>264</v>
      </c>
      <c r="C14" s="1">
        <v>9788326735301</v>
      </c>
      <c r="D14" s="2" t="s">
        <v>95</v>
      </c>
      <c r="E14" s="2" t="s">
        <v>262</v>
      </c>
      <c r="F14" s="1">
        <v>2019</v>
      </c>
      <c r="G14" s="24">
        <v>15</v>
      </c>
      <c r="H14" s="9"/>
      <c r="I14" s="27">
        <f t="shared" si="0"/>
        <v>0</v>
      </c>
      <c r="J14" s="10">
        <v>0.05</v>
      </c>
      <c r="K14" s="26">
        <f t="shared" si="1"/>
        <v>0</v>
      </c>
    </row>
    <row r="15" spans="1:11">
      <c r="A15" s="8">
        <v>12</v>
      </c>
      <c r="B15" s="23" t="s">
        <v>265</v>
      </c>
      <c r="C15" s="1">
        <v>9788326734144</v>
      </c>
      <c r="D15" s="2" t="s">
        <v>96</v>
      </c>
      <c r="E15" s="2" t="s">
        <v>262</v>
      </c>
      <c r="F15" s="1">
        <v>2019</v>
      </c>
      <c r="G15" s="24">
        <v>3</v>
      </c>
      <c r="H15" s="9"/>
      <c r="I15" s="27">
        <f t="shared" si="0"/>
        <v>0</v>
      </c>
      <c r="J15" s="10">
        <v>0.05</v>
      </c>
      <c r="K15" s="26">
        <f t="shared" si="1"/>
        <v>0</v>
      </c>
    </row>
    <row r="16" spans="1:11">
      <c r="A16" s="8">
        <v>13</v>
      </c>
      <c r="B16" s="23" t="s">
        <v>266</v>
      </c>
      <c r="C16" s="1">
        <v>9788326737527</v>
      </c>
      <c r="D16" s="2" t="s">
        <v>93</v>
      </c>
      <c r="E16" s="2" t="s">
        <v>262</v>
      </c>
      <c r="F16" s="1">
        <v>2020</v>
      </c>
      <c r="G16" s="24">
        <v>15</v>
      </c>
      <c r="H16" s="9"/>
      <c r="I16" s="27">
        <f t="shared" si="0"/>
        <v>0</v>
      </c>
      <c r="J16" s="10">
        <v>0.05</v>
      </c>
      <c r="K16" s="26">
        <f t="shared" si="1"/>
        <v>0</v>
      </c>
    </row>
    <row r="17" spans="1:11">
      <c r="A17" s="8">
        <v>14</v>
      </c>
      <c r="B17" s="23" t="s">
        <v>267</v>
      </c>
      <c r="C17" s="1">
        <v>9788326738456</v>
      </c>
      <c r="D17" s="2" t="s">
        <v>93</v>
      </c>
      <c r="E17" s="2" t="s">
        <v>262</v>
      </c>
      <c r="F17" s="1">
        <v>2020</v>
      </c>
      <c r="G17" s="24">
        <v>3</v>
      </c>
      <c r="H17" s="9"/>
      <c r="I17" s="27">
        <f t="shared" si="0"/>
        <v>0</v>
      </c>
      <c r="J17" s="10">
        <v>0.05</v>
      </c>
      <c r="K17" s="26">
        <f t="shared" si="1"/>
        <v>0</v>
      </c>
    </row>
    <row r="18" spans="1:11" ht="28.8">
      <c r="A18" s="8">
        <v>15</v>
      </c>
      <c r="B18" s="23" t="s">
        <v>269</v>
      </c>
      <c r="C18" s="1">
        <v>9788397408838</v>
      </c>
      <c r="D18" s="2" t="s">
        <v>14</v>
      </c>
      <c r="E18" s="2" t="s">
        <v>275</v>
      </c>
      <c r="F18" s="1">
        <v>2025</v>
      </c>
      <c r="G18" s="24">
        <v>5</v>
      </c>
      <c r="H18" s="9"/>
      <c r="I18" s="27">
        <f t="shared" si="0"/>
        <v>0</v>
      </c>
      <c r="J18" s="10">
        <v>0.05</v>
      </c>
      <c r="K18" s="26">
        <f t="shared" si="1"/>
        <v>0</v>
      </c>
    </row>
    <row r="19" spans="1:11" ht="28.8">
      <c r="A19" s="8">
        <v>16</v>
      </c>
      <c r="B19" s="23" t="s">
        <v>270</v>
      </c>
      <c r="C19" s="1">
        <v>9788397408807</v>
      </c>
      <c r="D19" s="2" t="s">
        <v>14</v>
      </c>
      <c r="E19" s="2" t="s">
        <v>275</v>
      </c>
      <c r="F19" s="1">
        <v>2025</v>
      </c>
      <c r="G19" s="24">
        <v>5</v>
      </c>
      <c r="H19" s="9"/>
      <c r="I19" s="27">
        <f t="shared" si="0"/>
        <v>0</v>
      </c>
      <c r="J19" s="10">
        <v>0.05</v>
      </c>
      <c r="K19" s="26">
        <f t="shared" si="1"/>
        <v>0</v>
      </c>
    </row>
    <row r="20" spans="1:11">
      <c r="A20" s="8">
        <v>17</v>
      </c>
      <c r="B20" s="23" t="s">
        <v>271</v>
      </c>
      <c r="C20" s="1">
        <v>9788366384071</v>
      </c>
      <c r="D20" s="2" t="s">
        <v>97</v>
      </c>
      <c r="E20" s="2" t="s">
        <v>276</v>
      </c>
      <c r="F20" s="1">
        <v>2019</v>
      </c>
      <c r="G20" s="24">
        <v>40</v>
      </c>
      <c r="H20" s="9"/>
      <c r="I20" s="27">
        <f t="shared" si="0"/>
        <v>0</v>
      </c>
      <c r="J20" s="10">
        <v>0.05</v>
      </c>
      <c r="K20" s="26">
        <f t="shared" si="1"/>
        <v>0</v>
      </c>
    </row>
    <row r="21" spans="1:11">
      <c r="A21" s="8">
        <v>18</v>
      </c>
      <c r="B21" s="23" t="s">
        <v>272</v>
      </c>
      <c r="C21" s="1">
        <v>9788366384569</v>
      </c>
      <c r="D21" s="2" t="s">
        <v>297</v>
      </c>
      <c r="E21" s="2" t="s">
        <v>276</v>
      </c>
      <c r="F21" s="1">
        <v>2021</v>
      </c>
      <c r="G21" s="24">
        <v>20</v>
      </c>
      <c r="H21" s="9"/>
      <c r="I21" s="27">
        <f t="shared" si="0"/>
        <v>0</v>
      </c>
      <c r="J21" s="10">
        <v>0.05</v>
      </c>
      <c r="K21" s="26">
        <f t="shared" si="1"/>
        <v>0</v>
      </c>
    </row>
    <row r="22" spans="1:11">
      <c r="A22" s="8">
        <v>19</v>
      </c>
      <c r="B22" s="23" t="s">
        <v>273</v>
      </c>
      <c r="C22" s="1">
        <v>9788366384972</v>
      </c>
      <c r="D22" s="2" t="s">
        <v>297</v>
      </c>
      <c r="E22" s="2" t="s">
        <v>276</v>
      </c>
      <c r="F22" s="1">
        <v>2022</v>
      </c>
      <c r="G22" s="24">
        <v>20</v>
      </c>
      <c r="H22" s="9"/>
      <c r="I22" s="27">
        <f t="shared" si="0"/>
        <v>0</v>
      </c>
      <c r="J22" s="10">
        <v>0.05</v>
      </c>
      <c r="K22" s="26">
        <f t="shared" si="1"/>
        <v>0</v>
      </c>
    </row>
    <row r="23" spans="1:11">
      <c r="A23" s="8">
        <v>20</v>
      </c>
      <c r="B23" s="23" t="s">
        <v>274</v>
      </c>
      <c r="C23" s="1">
        <v>9788396538734</v>
      </c>
      <c r="D23" s="2" t="s">
        <v>98</v>
      </c>
      <c r="E23" s="2" t="s">
        <v>12</v>
      </c>
      <c r="F23" s="1">
        <v>2026</v>
      </c>
      <c r="G23" s="24">
        <v>60</v>
      </c>
      <c r="H23" s="9"/>
      <c r="I23" s="27">
        <f t="shared" si="0"/>
        <v>0</v>
      </c>
      <c r="J23" s="10">
        <v>0.05</v>
      </c>
      <c r="K23" s="26">
        <f t="shared" si="1"/>
        <v>0</v>
      </c>
    </row>
    <row r="24" spans="1:11">
      <c r="G24" s="40" t="s">
        <v>16</v>
      </c>
      <c r="H24" s="41"/>
      <c r="I24" s="28"/>
      <c r="J24" s="15"/>
      <c r="K24" s="16"/>
    </row>
  </sheetData>
  <mergeCells count="3">
    <mergeCell ref="A2:K2"/>
    <mergeCell ref="G24:H24"/>
    <mergeCell ref="H1:K1"/>
  </mergeCells>
  <pageMargins left="0.7" right="0.7" top="0.75" bottom="0.75" header="0.3" footer="0.3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38572A95-064D-43A4-9199-3F836651165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Zad. 1</vt:lpstr>
      <vt:lpstr>Zad.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Brodowska Dominika</dc:creator>
  <cp:lastModifiedBy>Dobek Ewa</cp:lastModifiedBy>
  <cp:lastPrinted>2026-03-04T10:28:55Z</cp:lastPrinted>
  <dcterms:created xsi:type="dcterms:W3CDTF">2026-02-03T06:37:25Z</dcterms:created>
  <dcterms:modified xsi:type="dcterms:W3CDTF">2026-03-04T10:29:05Z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5ffc3ef3-ebff-4217-8c75-cc3488472799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Brodowska Dominika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10.80.175.109</vt:lpwstr>
  </property>
  <property fmtid="{D5CDD505-2E9C-101B-9397-08002B2CF9AE}" pid="11" name="bjSaver">
    <vt:lpwstr>qjCuY7rIOQxtrc6aYN7oCCBJLAWWNEGh</vt:lpwstr>
  </property>
  <property fmtid="{D5CDD505-2E9C-101B-9397-08002B2CF9AE}" pid="12" name="bjClsUserRVM">
    <vt:lpwstr>[]</vt:lpwstr>
  </property>
</Properties>
</file>